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3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4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90939796\Dropbox\Experimental (Karthik and Reyad)\"/>
    </mc:Choice>
  </mc:AlternateContent>
  <bookViews>
    <workbookView xWindow="0" yWindow="0" windowWidth="18765" windowHeight="8055"/>
  </bookViews>
  <sheets>
    <sheet name="All Points" sheetId="6" r:id="rId1"/>
    <sheet name="FM Points" sheetId="3" r:id="rId2"/>
    <sheet name="Fianal FM" sheetId="7" r:id="rId3"/>
    <sheet name="DBPs" sheetId="4" r:id="rId4"/>
    <sheet name="Estimations" sheetId="1" r:id="rId5"/>
    <sheet name="Raw Data File" sheetId="2" r:id="rId6"/>
    <sheet name="Dosing Points" sheetId="5" r:id="rId7"/>
    <sheet name="Sheet1" sheetId="8" r:id="rId8"/>
  </sheets>
  <externalReferences>
    <externalReference r:id="rId9"/>
  </externalReferenc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0" i="6" l="1"/>
  <c r="D211" i="6"/>
  <c r="D209" i="6"/>
  <c r="M231" i="6"/>
  <c r="M232" i="6"/>
  <c r="M233" i="6"/>
  <c r="M234" i="6"/>
  <c r="M230" i="6"/>
  <c r="G232" i="6"/>
  <c r="G233" i="6"/>
  <c r="G234" i="6"/>
  <c r="P232" i="6"/>
  <c r="P233" i="6"/>
  <c r="P234" i="6"/>
  <c r="P231" i="6"/>
  <c r="P221" i="6"/>
  <c r="P222" i="6"/>
  <c r="P220" i="6"/>
  <c r="M220" i="6"/>
  <c r="M221" i="6"/>
  <c r="M222" i="6"/>
  <c r="M219" i="6"/>
  <c r="M213" i="6"/>
  <c r="M214" i="6"/>
  <c r="M215" i="6"/>
  <c r="M216" i="6"/>
  <c r="M212" i="6"/>
  <c r="P214" i="6"/>
  <c r="P215" i="6"/>
  <c r="P216" i="6"/>
  <c r="P213" i="6"/>
  <c r="P208" i="6"/>
  <c r="P209" i="6"/>
  <c r="P207" i="6"/>
  <c r="D247" i="6"/>
  <c r="D248" i="6"/>
  <c r="D249" i="6"/>
  <c r="D246" i="6"/>
  <c r="G248" i="6"/>
  <c r="G249" i="6"/>
  <c r="G247" i="6"/>
  <c r="G231" i="6"/>
  <c r="D231" i="6"/>
  <c r="D232" i="6"/>
  <c r="D233" i="6"/>
  <c r="D234" i="6"/>
  <c r="D230" i="6"/>
  <c r="G221" i="6"/>
  <c r="G222" i="6"/>
  <c r="G220" i="6"/>
  <c r="D220" i="6"/>
  <c r="D221" i="6"/>
  <c r="D222" i="6"/>
  <c r="D219" i="6"/>
  <c r="G214" i="6"/>
  <c r="G215" i="6"/>
  <c r="G216" i="6"/>
  <c r="G213" i="6"/>
  <c r="D213" i="6"/>
  <c r="D214" i="6"/>
  <c r="D215" i="6"/>
  <c r="D216" i="6"/>
  <c r="D212" i="6"/>
  <c r="J187" i="6"/>
  <c r="G208" i="6"/>
  <c r="G209" i="6"/>
  <c r="G207" i="6"/>
  <c r="N41" i="6"/>
  <c r="Q39" i="3"/>
  <c r="Q38" i="3"/>
  <c r="Q34" i="3"/>
  <c r="Q33" i="3"/>
  <c r="J188" i="6"/>
  <c r="J189" i="6"/>
  <c r="J191" i="6"/>
  <c r="J186" i="6"/>
  <c r="J193" i="6"/>
  <c r="J194" i="6"/>
  <c r="J195" i="6"/>
  <c r="J196" i="6"/>
  <c r="J192" i="6"/>
  <c r="I191" i="6"/>
  <c r="I193" i="6"/>
  <c r="I194" i="6"/>
  <c r="I195" i="6"/>
  <c r="I196" i="6"/>
  <c r="I190" i="6"/>
  <c r="J179" i="6"/>
  <c r="J180" i="6"/>
  <c r="J181" i="6"/>
  <c r="J182" i="6"/>
  <c r="J183" i="6"/>
  <c r="J184" i="6"/>
  <c r="J185" i="6"/>
  <c r="I179" i="6"/>
  <c r="I180" i="6"/>
  <c r="I181" i="6"/>
  <c r="I182" i="6"/>
  <c r="I183" i="6"/>
  <c r="I184" i="6"/>
  <c r="I185" i="6"/>
  <c r="I187" i="6"/>
  <c r="I188" i="6"/>
  <c r="I189" i="6"/>
  <c r="J178" i="6"/>
  <c r="I178" i="6"/>
  <c r="J169" i="6"/>
  <c r="J170" i="6"/>
  <c r="J171" i="6"/>
  <c r="J172" i="6"/>
  <c r="J173" i="6"/>
  <c r="J174" i="6"/>
  <c r="J175" i="6"/>
  <c r="I169" i="6"/>
  <c r="I170" i="6"/>
  <c r="I171" i="6"/>
  <c r="I172" i="6"/>
  <c r="I173" i="6"/>
  <c r="I174" i="6"/>
  <c r="I175" i="6"/>
  <c r="H169" i="6"/>
  <c r="H170" i="6"/>
  <c r="H171" i="6"/>
  <c r="H172" i="6"/>
  <c r="H173" i="6"/>
  <c r="H175" i="6"/>
  <c r="H168" i="6"/>
  <c r="I168" i="6"/>
  <c r="J168" i="6"/>
  <c r="B193" i="6"/>
  <c r="B194" i="6"/>
  <c r="B195" i="6"/>
  <c r="B196" i="6"/>
  <c r="B192" i="6"/>
  <c r="C191" i="6"/>
  <c r="C192" i="6"/>
  <c r="C193" i="6"/>
  <c r="C194" i="6"/>
  <c r="C195" i="6"/>
  <c r="C196" i="6"/>
  <c r="C190" i="6"/>
  <c r="B187" i="6"/>
  <c r="B188" i="6"/>
  <c r="B189" i="6"/>
  <c r="B190" i="6"/>
  <c r="B191" i="6"/>
  <c r="B186" i="6"/>
  <c r="C185" i="6"/>
  <c r="C186" i="6"/>
  <c r="C187" i="6"/>
  <c r="C188" i="6"/>
  <c r="C189" i="6"/>
  <c r="C179" i="6"/>
  <c r="C180" i="6"/>
  <c r="C181" i="6"/>
  <c r="C182" i="6"/>
  <c r="C183" i="6"/>
  <c r="C184" i="6"/>
  <c r="C178" i="6"/>
  <c r="Z73" i="6"/>
  <c r="C74" i="6"/>
  <c r="C73" i="6"/>
  <c r="AA74" i="6"/>
  <c r="Z75" i="6"/>
  <c r="C76" i="6"/>
  <c r="C75" i="6"/>
  <c r="AA76" i="6"/>
  <c r="M73" i="6"/>
  <c r="N74" i="6"/>
  <c r="M75" i="6"/>
  <c r="N76" i="6"/>
  <c r="C41" i="6"/>
  <c r="C40" i="6"/>
  <c r="C39" i="6"/>
  <c r="AA40" i="6"/>
  <c r="AA41" i="6"/>
  <c r="N40" i="6"/>
  <c r="C72" i="6"/>
  <c r="C71" i="6"/>
  <c r="AA72" i="6"/>
  <c r="N72" i="6"/>
  <c r="C38" i="6"/>
  <c r="AA39" i="6"/>
  <c r="N39" i="6"/>
  <c r="X25" i="3"/>
  <c r="X20" i="3"/>
  <c r="X15" i="3"/>
  <c r="X10" i="3"/>
  <c r="O34" i="7"/>
  <c r="O26" i="7"/>
  <c r="O18" i="7"/>
  <c r="O10" i="7"/>
  <c r="K36" i="7"/>
  <c r="K37" i="7"/>
  <c r="K38" i="7"/>
  <c r="K39" i="7"/>
  <c r="K35" i="7"/>
  <c r="J36" i="7"/>
  <c r="J37" i="7"/>
  <c r="J38" i="7"/>
  <c r="J39" i="7"/>
  <c r="J35" i="7"/>
  <c r="I36" i="7"/>
  <c r="I37" i="7"/>
  <c r="I38" i="7"/>
  <c r="I39" i="7"/>
  <c r="I35" i="7"/>
  <c r="K28" i="7"/>
  <c r="K29" i="7"/>
  <c r="K30" i="7"/>
  <c r="K31" i="7"/>
  <c r="K27" i="7"/>
  <c r="J28" i="7"/>
  <c r="J29" i="7"/>
  <c r="J30" i="7"/>
  <c r="J31" i="7"/>
  <c r="J27" i="7"/>
  <c r="I28" i="7"/>
  <c r="I29" i="7"/>
  <c r="I30" i="7"/>
  <c r="I31" i="7"/>
  <c r="I27" i="7"/>
  <c r="K20" i="7"/>
  <c r="K21" i="7"/>
  <c r="K22" i="7"/>
  <c r="K23" i="7"/>
  <c r="K19" i="7"/>
  <c r="J20" i="7"/>
  <c r="J21" i="7"/>
  <c r="J22" i="7"/>
  <c r="J23" i="7"/>
  <c r="J19" i="7"/>
  <c r="I20" i="7"/>
  <c r="I21" i="7"/>
  <c r="I22" i="7"/>
  <c r="I23" i="7"/>
  <c r="I19" i="7"/>
  <c r="K12" i="7"/>
  <c r="K13" i="7"/>
  <c r="K14" i="7"/>
  <c r="K15" i="7"/>
  <c r="K11" i="7"/>
  <c r="J12" i="7"/>
  <c r="J13" i="7"/>
  <c r="J14" i="7"/>
  <c r="J15" i="7"/>
  <c r="J11" i="7"/>
  <c r="I12" i="7"/>
  <c r="I13" i="7"/>
  <c r="I14" i="7"/>
  <c r="I15" i="7"/>
  <c r="I11" i="7"/>
  <c r="R11" i="3"/>
  <c r="E34" i="7"/>
  <c r="E35" i="7"/>
  <c r="E36" i="7"/>
  <c r="E37" i="7"/>
  <c r="E38" i="7"/>
  <c r="E26" i="7"/>
  <c r="E27" i="7"/>
  <c r="E28" i="7"/>
  <c r="E29" i="7"/>
  <c r="E30" i="7"/>
  <c r="E18" i="7"/>
  <c r="E19" i="7"/>
  <c r="E20" i="7"/>
  <c r="E21" i="7"/>
  <c r="E22" i="7"/>
  <c r="E10" i="7"/>
  <c r="E11" i="7"/>
  <c r="E12" i="7"/>
  <c r="E13" i="7"/>
  <c r="E14" i="7"/>
  <c r="R17" i="3"/>
  <c r="R16" i="3"/>
  <c r="E39" i="7"/>
  <c r="E31" i="7"/>
  <c r="E23" i="7"/>
  <c r="E15" i="7"/>
  <c r="T22" i="3"/>
  <c r="T21" i="3"/>
  <c r="T27" i="3"/>
  <c r="T26" i="3"/>
  <c r="S27" i="3"/>
  <c r="S26" i="3"/>
  <c r="R27" i="3"/>
  <c r="R26" i="3"/>
  <c r="S22" i="3"/>
  <c r="S21" i="3"/>
  <c r="R22" i="3"/>
  <c r="T16" i="3"/>
  <c r="R21" i="3"/>
  <c r="T17" i="3"/>
  <c r="S17" i="3"/>
  <c r="S16" i="3"/>
  <c r="R12" i="3"/>
  <c r="C16" i="6"/>
  <c r="AM16" i="6"/>
  <c r="T12" i="3"/>
  <c r="T11" i="3"/>
  <c r="S12" i="3"/>
  <c r="S11" i="3"/>
  <c r="C24" i="6"/>
  <c r="C23" i="6"/>
  <c r="AM24" i="6"/>
  <c r="C25" i="6"/>
  <c r="AM25" i="6"/>
  <c r="C26" i="6"/>
  <c r="AM26" i="6"/>
  <c r="C27" i="6"/>
  <c r="AM27" i="6"/>
  <c r="C28" i="6"/>
  <c r="AM28" i="6"/>
  <c r="C29" i="6"/>
  <c r="AM29" i="6"/>
  <c r="C30" i="6"/>
  <c r="AM30" i="6"/>
  <c r="C32" i="6"/>
  <c r="AM32" i="6"/>
  <c r="C33" i="6"/>
  <c r="AM33" i="6"/>
  <c r="C18" i="6"/>
  <c r="C17" i="6"/>
  <c r="N18" i="6"/>
  <c r="AM17" i="6"/>
  <c r="AM18" i="6"/>
  <c r="C19" i="6"/>
  <c r="AM19" i="6"/>
  <c r="C20" i="6"/>
  <c r="AM20" i="6"/>
  <c r="C21" i="6"/>
  <c r="AM21" i="6"/>
  <c r="C22" i="6"/>
  <c r="AM22" i="6"/>
  <c r="X15" i="6"/>
  <c r="X49" i="6"/>
  <c r="X46" i="6"/>
  <c r="AK16" i="6"/>
  <c r="AK15" i="6"/>
  <c r="AK47" i="6"/>
  <c r="AK49" i="6"/>
  <c r="AK50" i="6"/>
  <c r="AK52" i="6"/>
  <c r="AK54" i="6"/>
  <c r="AK57" i="6"/>
  <c r="AK58" i="6"/>
  <c r="AK61" i="6"/>
  <c r="AK63" i="6"/>
  <c r="AK64" i="6"/>
  <c r="AK66" i="6"/>
  <c r="AK68" i="6"/>
  <c r="AK69" i="6"/>
  <c r="AK46" i="6"/>
  <c r="X47" i="6"/>
  <c r="X50" i="6"/>
  <c r="X52" i="6"/>
  <c r="X54" i="6"/>
  <c r="X57" i="6"/>
  <c r="X58" i="6"/>
  <c r="X61" i="6"/>
  <c r="X63" i="6"/>
  <c r="X64" i="6"/>
  <c r="X66" i="6"/>
  <c r="X68" i="6"/>
  <c r="X69" i="6"/>
  <c r="K47" i="6"/>
  <c r="K49" i="6"/>
  <c r="K52" i="6"/>
  <c r="K54" i="6"/>
  <c r="K57" i="6"/>
  <c r="K63" i="6"/>
  <c r="K64" i="6"/>
  <c r="K46" i="6"/>
  <c r="AK18" i="6"/>
  <c r="AK20" i="6"/>
  <c r="AK22" i="6"/>
  <c r="AK26" i="6"/>
  <c r="AK28" i="6"/>
  <c r="AK29" i="6"/>
  <c r="AK30" i="6"/>
  <c r="AK31" i="6"/>
  <c r="AK33" i="6"/>
  <c r="AK34" i="6"/>
  <c r="AK36" i="6"/>
  <c r="AK37" i="6"/>
  <c r="K16" i="6"/>
  <c r="K18" i="6"/>
  <c r="K20" i="6"/>
  <c r="K22" i="6"/>
  <c r="K25" i="6"/>
  <c r="K29" i="6"/>
  <c r="K30" i="6"/>
  <c r="K15" i="6"/>
  <c r="X16" i="6"/>
  <c r="X18" i="6"/>
  <c r="X20" i="6"/>
  <c r="X22" i="6"/>
  <c r="X25" i="6"/>
  <c r="X26" i="6"/>
  <c r="X28" i="6"/>
  <c r="X29" i="6"/>
  <c r="X30" i="6"/>
  <c r="X33" i="6"/>
  <c r="X34" i="6"/>
  <c r="X35" i="6"/>
  <c r="X36" i="6"/>
  <c r="E11" i="3"/>
  <c r="G11" i="3"/>
  <c r="C37" i="6"/>
  <c r="C70" i="6"/>
  <c r="AA71" i="6"/>
  <c r="C69" i="6"/>
  <c r="C36" i="6"/>
  <c r="N38" i="6"/>
  <c r="AA38" i="6"/>
  <c r="N71" i="6"/>
  <c r="O11" i="3"/>
  <c r="K11" i="3"/>
  <c r="C68" i="6"/>
  <c r="C35" i="6"/>
  <c r="C34" i="6"/>
  <c r="Z67" i="6"/>
  <c r="M67" i="6"/>
  <c r="C66" i="6"/>
  <c r="C65" i="6"/>
  <c r="C31" i="6"/>
  <c r="AA66" i="6"/>
  <c r="N66" i="6"/>
  <c r="AA34" i="6"/>
  <c r="N34" i="6"/>
  <c r="N33" i="6"/>
  <c r="AA33" i="6"/>
  <c r="N36" i="6"/>
  <c r="AA36" i="6"/>
  <c r="AA32" i="6"/>
  <c r="AA69" i="6"/>
  <c r="N69" i="6"/>
  <c r="N32" i="6"/>
  <c r="AA30" i="6"/>
  <c r="N30" i="6"/>
  <c r="E27" i="3"/>
  <c r="E22" i="3"/>
  <c r="E17" i="3"/>
  <c r="E12" i="3"/>
  <c r="E21" i="3"/>
  <c r="G22" i="3"/>
  <c r="K22" i="3"/>
  <c r="K12" i="3"/>
  <c r="O12" i="3"/>
  <c r="G12" i="3"/>
  <c r="N29" i="6"/>
  <c r="AA29" i="6"/>
  <c r="C48" i="5"/>
  <c r="M48" i="5"/>
  <c r="C47" i="5"/>
  <c r="U47" i="5"/>
  <c r="C59" i="6"/>
  <c r="E26" i="3"/>
  <c r="O27" i="3"/>
  <c r="E16" i="3"/>
  <c r="K17" i="3"/>
  <c r="O26" i="3"/>
  <c r="G26" i="3"/>
  <c r="K26" i="3"/>
  <c r="G16" i="3"/>
  <c r="K16" i="3"/>
  <c r="O16" i="3"/>
  <c r="O21" i="3"/>
  <c r="G21" i="3"/>
  <c r="K21" i="3"/>
  <c r="O22" i="3"/>
  <c r="G27" i="3"/>
  <c r="K27" i="3"/>
  <c r="O17" i="3"/>
  <c r="G17" i="3"/>
  <c r="AA27" i="6"/>
  <c r="N27" i="6"/>
  <c r="N28" i="6"/>
  <c r="AA28" i="6"/>
  <c r="L46" i="5"/>
  <c r="M47" i="5"/>
  <c r="AA26" i="6"/>
  <c r="T46" i="5"/>
  <c r="C46" i="5"/>
  <c r="C45" i="5"/>
  <c r="U45" i="5"/>
  <c r="V17" i="5"/>
  <c r="N17" i="5"/>
  <c r="C17" i="5"/>
  <c r="C16" i="5"/>
  <c r="U16" i="5"/>
  <c r="Z55" i="6"/>
  <c r="AK55" i="6"/>
  <c r="M55" i="6"/>
  <c r="X55" i="6"/>
  <c r="AB23" i="6"/>
  <c r="AK23" i="6"/>
  <c r="O23" i="6"/>
  <c r="X23" i="6"/>
  <c r="C54" i="6"/>
  <c r="N26" i="6"/>
  <c r="N24" i="6"/>
  <c r="AA24" i="6"/>
  <c r="AA25" i="6"/>
  <c r="N25" i="6"/>
  <c r="C53" i="6"/>
  <c r="N54" i="6"/>
  <c r="AA54" i="6"/>
  <c r="M45" i="5"/>
  <c r="M16" i="5"/>
  <c r="AA22" i="6"/>
  <c r="N22" i="6"/>
  <c r="AN23" i="6"/>
  <c r="C52" i="6"/>
  <c r="AA53" i="6"/>
  <c r="AA21" i="6"/>
  <c r="N21" i="6"/>
  <c r="N53" i="6"/>
  <c r="AA20" i="6"/>
  <c r="N20" i="6"/>
  <c r="C43" i="5"/>
  <c r="E43" i="5"/>
  <c r="C44" i="5"/>
  <c r="AA19" i="6"/>
  <c r="E6" i="3"/>
  <c r="K6" i="3"/>
  <c r="M43" i="5"/>
  <c r="N19" i="6"/>
  <c r="G6" i="3"/>
  <c r="O6" i="3"/>
  <c r="U43" i="5"/>
  <c r="C67" i="6"/>
  <c r="C64" i="6"/>
  <c r="C63" i="6"/>
  <c r="C62" i="6"/>
  <c r="C61" i="6"/>
  <c r="C60" i="6"/>
  <c r="C58" i="6"/>
  <c r="C57" i="6"/>
  <c r="C56" i="6"/>
  <c r="C55" i="6"/>
  <c r="C51" i="6"/>
  <c r="C50" i="6"/>
  <c r="C49" i="6"/>
  <c r="C48" i="6"/>
  <c r="C47" i="6"/>
  <c r="S11" i="6"/>
  <c r="R11" i="6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R11" i="5"/>
  <c r="Q11" i="5"/>
  <c r="AA64" i="6"/>
  <c r="N64" i="6"/>
  <c r="AA65" i="6"/>
  <c r="N16" i="6"/>
  <c r="AA16" i="6"/>
  <c r="E16" i="6"/>
  <c r="AA17" i="6"/>
  <c r="E17" i="6"/>
  <c r="N17" i="6"/>
  <c r="AA57" i="6"/>
  <c r="N57" i="6"/>
  <c r="AA47" i="6"/>
  <c r="N47" i="6"/>
  <c r="N58" i="6"/>
  <c r="AA58" i="6"/>
  <c r="N56" i="6"/>
  <c r="AA56" i="6"/>
  <c r="E48" i="6"/>
  <c r="AA48" i="6"/>
  <c r="N48" i="6"/>
  <c r="AA60" i="6"/>
  <c r="N60" i="6"/>
  <c r="AA68" i="6"/>
  <c r="N68" i="6"/>
  <c r="N49" i="6"/>
  <c r="AA49" i="6"/>
  <c r="AA61" i="6"/>
  <c r="N61" i="6"/>
  <c r="E18" i="6"/>
  <c r="AA51" i="6"/>
  <c r="N51" i="6"/>
  <c r="AA52" i="6"/>
  <c r="N52" i="6"/>
  <c r="N63" i="6"/>
  <c r="AA63" i="6"/>
  <c r="AA18" i="6"/>
  <c r="E49" i="6"/>
  <c r="E47" i="6"/>
  <c r="E1" i="1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R11" i="2"/>
  <c r="Q11" i="2"/>
  <c r="P18" i="1"/>
  <c r="P19" i="1"/>
  <c r="P20" i="1"/>
  <c r="P21" i="1"/>
  <c r="P22" i="1"/>
  <c r="P23" i="1"/>
  <c r="P24" i="1"/>
  <c r="P7" i="1"/>
  <c r="P8" i="1"/>
  <c r="P9" i="1"/>
  <c r="P10" i="1"/>
  <c r="P11" i="1"/>
  <c r="P12" i="1"/>
  <c r="P13" i="1"/>
</calcChain>
</file>

<file path=xl/sharedStrings.xml><?xml version="1.0" encoding="utf-8"?>
<sst xmlns="http://schemas.openxmlformats.org/spreadsheetml/2006/main" count="714" uniqueCount="138">
  <si>
    <t>Temperature</t>
  </si>
  <si>
    <t>pH</t>
  </si>
  <si>
    <t>8 (Unaltered</t>
  </si>
  <si>
    <t xml:space="preserve">Breakpoint chlorination </t>
  </si>
  <si>
    <t>2 mg/l (4.2:1)</t>
  </si>
  <si>
    <t>ml</t>
  </si>
  <si>
    <t>Sample Required /week</t>
  </si>
  <si>
    <t>TCL</t>
  </si>
  <si>
    <t>ATP</t>
  </si>
  <si>
    <t xml:space="preserve">NOx  </t>
  </si>
  <si>
    <t>Gallery</t>
  </si>
  <si>
    <t>25C</t>
  </si>
  <si>
    <t xml:space="preserve">Total </t>
  </si>
  <si>
    <t xml:space="preserve">Re-chlorination </t>
  </si>
  <si>
    <t xml:space="preserve">Breakpoint Chlorination </t>
  </si>
  <si>
    <t xml:space="preserve">Chlorine </t>
  </si>
  <si>
    <t>1- Control</t>
  </si>
  <si>
    <t xml:space="preserve">Ammonia </t>
  </si>
  <si>
    <t>NO2</t>
  </si>
  <si>
    <t xml:space="preserve">pH </t>
  </si>
  <si>
    <t>3 - (4:1)</t>
  </si>
  <si>
    <t>Date</t>
  </si>
  <si>
    <t>Time</t>
  </si>
  <si>
    <t>TCl</t>
  </si>
  <si>
    <t>Decay</t>
  </si>
  <si>
    <t>NH3-N</t>
  </si>
  <si>
    <t xml:space="preserve">Remarks </t>
  </si>
  <si>
    <t xml:space="preserve">Decay </t>
  </si>
  <si>
    <t>2 (4:1)</t>
  </si>
  <si>
    <t xml:space="preserve"> </t>
  </si>
  <si>
    <t>Hour</t>
  </si>
  <si>
    <t>THM</t>
  </si>
  <si>
    <t>DNA</t>
  </si>
  <si>
    <t>Fm</t>
  </si>
  <si>
    <t>Same Sample from Fm can be used to analysis</t>
  </si>
  <si>
    <t>NOx</t>
  </si>
  <si>
    <t xml:space="preserve">ATP </t>
  </si>
  <si>
    <t>4 - (2.5:1)</t>
  </si>
  <si>
    <t>5 - (2.5:1)</t>
  </si>
  <si>
    <t>6 - (6:1)</t>
  </si>
  <si>
    <t>7 - (6:1)</t>
  </si>
  <si>
    <t>8 - (10:1)</t>
  </si>
  <si>
    <t>9 - (10:1)</t>
  </si>
  <si>
    <t xml:space="preserve">Sample initial conditions </t>
  </si>
  <si>
    <t>NO3</t>
  </si>
  <si>
    <t>FM</t>
  </si>
  <si>
    <t>DOC</t>
  </si>
  <si>
    <t>DBPs</t>
  </si>
  <si>
    <t>NO3 Thar 04/04/2019</t>
  </si>
  <si>
    <t>FM Point 1</t>
  </si>
  <si>
    <t xml:space="preserve">NB Karthik 4/4/2019 The beginning </t>
  </si>
  <si>
    <t xml:space="preserve">KS Magda </t>
  </si>
  <si>
    <t>point 1</t>
  </si>
  <si>
    <t>Both Chlorine and ammonia are dosed to 2.5 mg/l when the chlorine drops to 1mg/l</t>
  </si>
  <si>
    <t>Control</t>
  </si>
  <si>
    <t>1 (4.5:1)</t>
  </si>
  <si>
    <t>2 - (4.5:1)</t>
  </si>
  <si>
    <t>Only chlorine is does based on ammonia value when the value drops upto 1 mg/l . For example if ammonia is 0.595 mg/l then chlorine is topped up to 2 mg/l</t>
  </si>
  <si>
    <t>3 - (4.2:1)</t>
  </si>
  <si>
    <t>4 - (4.2:1)</t>
  </si>
  <si>
    <t xml:space="preserve">Scroll Down for more data </t>
  </si>
  <si>
    <t>H</t>
  </si>
  <si>
    <t>Unp</t>
  </si>
  <si>
    <t xml:space="preserve">Fil </t>
  </si>
  <si>
    <t>Fil+Ag</t>
  </si>
  <si>
    <t>TAN</t>
  </si>
  <si>
    <t>NO2-N</t>
  </si>
  <si>
    <t>Original Sample</t>
  </si>
  <si>
    <t>Chloroform</t>
  </si>
  <si>
    <t>Bromodichloromet</t>
  </si>
  <si>
    <t xml:space="preserve">Bromoform </t>
  </si>
  <si>
    <t>Dibromochloromet</t>
  </si>
  <si>
    <t>Label</t>
  </si>
  <si>
    <t>BR3</t>
  </si>
  <si>
    <t>AR3</t>
  </si>
  <si>
    <t>BR4</t>
  </si>
  <si>
    <t>AR4</t>
  </si>
  <si>
    <t>Dosed Chlorine248 ul</t>
  </si>
  <si>
    <t>Dosed chlorine 202 ul</t>
  </si>
  <si>
    <t>Date Sampled</t>
  </si>
  <si>
    <t>BR1</t>
  </si>
  <si>
    <t>AR1</t>
  </si>
  <si>
    <t>BR2</t>
  </si>
  <si>
    <t>AR2</t>
  </si>
  <si>
    <t>TCl (mg/L)</t>
  </si>
  <si>
    <t>NH3-N (mg/L)</t>
  </si>
  <si>
    <t>NO2 (mg/L)</t>
  </si>
  <si>
    <t>NO3 (mg/L)</t>
  </si>
  <si>
    <t>ATP (pcg/L)</t>
  </si>
  <si>
    <t>Cl : NH3</t>
  </si>
  <si>
    <t>Fil</t>
  </si>
  <si>
    <t>kt</t>
  </si>
  <si>
    <t>km</t>
  </si>
  <si>
    <t>kcfil</t>
  </si>
  <si>
    <t>kcAg</t>
  </si>
  <si>
    <t>FM Point 2 set 1</t>
  </si>
  <si>
    <t>FM Point 3 set 2</t>
  </si>
  <si>
    <t>FM Point 4 set 3</t>
  </si>
  <si>
    <t>FM Point 5 set 4</t>
  </si>
  <si>
    <t>kcag</t>
  </si>
  <si>
    <t xml:space="preserve">km </t>
  </si>
  <si>
    <t>ln(Co/ct)</t>
  </si>
  <si>
    <t xml:space="preserve">decay rate </t>
  </si>
  <si>
    <t xml:space="preserve">control </t>
  </si>
  <si>
    <t>h-1</t>
  </si>
  <si>
    <t>0-91</t>
  </si>
  <si>
    <t>91-190</t>
  </si>
  <si>
    <t>190-288</t>
  </si>
  <si>
    <t>288-380</t>
  </si>
  <si>
    <t>4.5:1</t>
  </si>
  <si>
    <t>kc_fil</t>
  </si>
  <si>
    <t>kc_Ag</t>
  </si>
  <si>
    <t>4.2:1</t>
  </si>
  <si>
    <t xml:space="preserve">Parameteres to be monitored </t>
  </si>
  <si>
    <t xml:space="preserve">Total chlorine, NH3-N, NO2-N  </t>
  </si>
  <si>
    <t xml:space="preserve">comments </t>
  </si>
  <si>
    <t>every day or twice a day</t>
  </si>
  <si>
    <t>Depending on chlorine drop</t>
  </si>
  <si>
    <t>NO3-N</t>
  </si>
  <si>
    <t>every alternative day</t>
  </si>
  <si>
    <t xml:space="preserve">prior to dosing/after dosing (for example points 2 and 3) </t>
  </si>
  <si>
    <t>Points  2, 3, 4 and so on</t>
  </si>
  <si>
    <t>Points 1, 3, 5, 7</t>
  </si>
  <si>
    <t>when you do the Fm for 2, 4, 6 you donot need to dose chlorine &amp; use the unprocess</t>
  </si>
  <si>
    <t>filtered and silver and no need of unprocess</t>
  </si>
  <si>
    <t>1, 2, 4, 5, 6, 8</t>
  </si>
  <si>
    <t xml:space="preserve">Frequency/points </t>
  </si>
  <si>
    <t xml:space="preserve">all FM test </t>
  </si>
  <si>
    <t xml:space="preserve">2 and 3 samples can be kept together </t>
  </si>
  <si>
    <t xml:space="preserve">THMs </t>
  </si>
  <si>
    <t>1, 2, 3,4,5,6,7 and 8</t>
  </si>
  <si>
    <t xml:space="preserve">take the samples 1,3,5,7 </t>
  </si>
  <si>
    <t>3 (4.2:1)</t>
  </si>
  <si>
    <t>0-48</t>
  </si>
  <si>
    <t>48-91</t>
  </si>
  <si>
    <t>92-120</t>
  </si>
  <si>
    <t>144-240</t>
  </si>
  <si>
    <t>4 (4.2:1)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</si>
</sst>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4"/>
      <color rgb="FFFF0000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0">
    <xf numFmtId="0" fontId="0" fillId="0" borderId="0" xfId="0"/>
    <xf numFmtId="11" fontId="0" fillId="0" borderId="0" xfId="0" applyNumberFormat="1"/>
    <xf numFmtId="2" fontId="0" fillId="0" borderId="0" xfId="0" applyNumberFormat="1"/>
    <xf numFmtId="0" fontId="0" fillId="0" borderId="1" xfId="0" applyBorder="1"/>
    <xf numFmtId="0" fontId="0" fillId="0" borderId="0" xfId="0" applyBorder="1"/>
    <xf numFmtId="11" fontId="0" fillId="0" borderId="0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2" borderId="12" xfId="0" applyFill="1" applyBorder="1"/>
    <xf numFmtId="0" fontId="0" fillId="3" borderId="13" xfId="0" applyFill="1" applyBorder="1"/>
    <xf numFmtId="0" fontId="0" fillId="4" borderId="13" xfId="0" applyFill="1" applyBorder="1"/>
    <xf numFmtId="0" fontId="0" fillId="5" borderId="13" xfId="0" applyFill="1" applyBorder="1"/>
    <xf numFmtId="0" fontId="0" fillId="6" borderId="15" xfId="0" applyFill="1" applyBorder="1"/>
    <xf numFmtId="20" fontId="0" fillId="0" borderId="16" xfId="0" applyNumberFormat="1" applyBorder="1"/>
    <xf numFmtId="1" fontId="0" fillId="0" borderId="17" xfId="0" applyNumberFormat="1" applyBorder="1"/>
    <xf numFmtId="0" fontId="0" fillId="2" borderId="18" xfId="0" applyFill="1" applyBorder="1"/>
    <xf numFmtId="0" fontId="0" fillId="3" borderId="16" xfId="0" applyFill="1" applyBorder="1"/>
    <xf numFmtId="0" fontId="0" fillId="4" borderId="16" xfId="0" applyFill="1" applyBorder="1"/>
    <xf numFmtId="0" fontId="0" fillId="5" borderId="16" xfId="0" applyFill="1" applyBorder="1"/>
    <xf numFmtId="0" fontId="0" fillId="6" borderId="19" xfId="0" applyFill="1" applyBorder="1"/>
    <xf numFmtId="20" fontId="0" fillId="0" borderId="8" xfId="0" applyNumberFormat="1" applyBorder="1"/>
    <xf numFmtId="164" fontId="0" fillId="0" borderId="20" xfId="0" applyNumberFormat="1" applyBorder="1"/>
    <xf numFmtId="0" fontId="0" fillId="2" borderId="21" xfId="0" applyFill="1" applyBorder="1"/>
    <xf numFmtId="0" fontId="0" fillId="3" borderId="8" xfId="0" applyFill="1" applyBorder="1"/>
    <xf numFmtId="0" fontId="0" fillId="4" borderId="8" xfId="0" applyFill="1" applyBorder="1"/>
    <xf numFmtId="0" fontId="0" fillId="5" borderId="8" xfId="0" applyFill="1" applyBorder="1"/>
    <xf numFmtId="0" fontId="0" fillId="6" borderId="22" xfId="0" applyFill="1" applyBorder="1"/>
    <xf numFmtId="2" fontId="0" fillId="2" borderId="21" xfId="0" applyNumberFormat="1" applyFill="1" applyBorder="1"/>
    <xf numFmtId="165" fontId="0" fillId="4" borderId="8" xfId="0" applyNumberFormat="1" applyFill="1" applyBorder="1"/>
    <xf numFmtId="1" fontId="0" fillId="0" borderId="20" xfId="0" applyNumberFormat="1" applyBorder="1"/>
    <xf numFmtId="20" fontId="0" fillId="0" borderId="8" xfId="0" applyNumberFormat="1" applyFill="1" applyBorder="1"/>
    <xf numFmtId="2" fontId="0" fillId="2" borderId="12" xfId="0" applyNumberFormat="1" applyFill="1" applyBorder="1"/>
    <xf numFmtId="0" fontId="0" fillId="0" borderId="0" xfId="0" applyFill="1" applyBorder="1"/>
    <xf numFmtId="0" fontId="0" fillId="5" borderId="23" xfId="0" applyFill="1" applyBorder="1"/>
    <xf numFmtId="0" fontId="0" fillId="4" borderId="24" xfId="0" applyFill="1" applyBorder="1"/>
    <xf numFmtId="0" fontId="0" fillId="5" borderId="17" xfId="0" applyFill="1" applyBorder="1"/>
    <xf numFmtId="0" fontId="0" fillId="5" borderId="20" xfId="0" applyFill="1" applyBorder="1"/>
    <xf numFmtId="0" fontId="0" fillId="9" borderId="17" xfId="0" applyFill="1" applyBorder="1"/>
    <xf numFmtId="0" fontId="0" fillId="9" borderId="20" xfId="0" applyFill="1" applyBorder="1"/>
    <xf numFmtId="0" fontId="0" fillId="9" borderId="25" xfId="0" applyFill="1" applyBorder="1"/>
    <xf numFmtId="0" fontId="0" fillId="3" borderId="17" xfId="0" applyFill="1" applyBorder="1"/>
    <xf numFmtId="0" fontId="0" fillId="3" borderId="20" xfId="0" applyFill="1" applyBorder="1"/>
    <xf numFmtId="0" fontId="0" fillId="3" borderId="25" xfId="0" applyFill="1" applyBorder="1"/>
    <xf numFmtId="0" fontId="0" fillId="5" borderId="25" xfId="0" applyFill="1" applyBorder="1"/>
    <xf numFmtId="0" fontId="0" fillId="2" borderId="26" xfId="0" applyFill="1" applyBorder="1"/>
    <xf numFmtId="2" fontId="0" fillId="2" borderId="26" xfId="0" applyNumberFormat="1" applyFill="1" applyBorder="1"/>
    <xf numFmtId="0" fontId="0" fillId="3" borderId="24" xfId="0" applyFill="1" applyBorder="1"/>
    <xf numFmtId="0" fontId="0" fillId="5" borderId="24" xfId="0" applyFill="1" applyBorder="1"/>
    <xf numFmtId="0" fontId="0" fillId="6" borderId="27" xfId="0" applyFill="1" applyBorder="1"/>
    <xf numFmtId="0" fontId="0" fillId="2" borderId="28" xfId="0" applyFill="1" applyBorder="1"/>
    <xf numFmtId="0" fontId="0" fillId="9" borderId="8" xfId="0" applyFill="1" applyBorder="1"/>
    <xf numFmtId="0" fontId="0" fillId="9" borderId="13" xfId="0" applyFill="1" applyBorder="1"/>
    <xf numFmtId="0" fontId="0" fillId="3" borderId="29" xfId="0" applyFill="1" applyBorder="1"/>
    <xf numFmtId="0" fontId="0" fillId="0" borderId="0" xfId="0" applyFill="1" applyBorder="1" applyAlignment="1"/>
    <xf numFmtId="14" fontId="0" fillId="0" borderId="18" xfId="0" applyNumberFormat="1" applyBorder="1"/>
    <xf numFmtId="14" fontId="0" fillId="0" borderId="21" xfId="0" applyNumberFormat="1" applyBorder="1"/>
    <xf numFmtId="14" fontId="0" fillId="0" borderId="12" xfId="0" applyNumberFormat="1" applyBorder="1"/>
    <xf numFmtId="20" fontId="0" fillId="0" borderId="4" xfId="0" applyNumberFormat="1" applyBorder="1"/>
    <xf numFmtId="1" fontId="0" fillId="0" borderId="30" xfId="0" applyNumberFormat="1" applyFill="1" applyBorder="1"/>
    <xf numFmtId="0" fontId="0" fillId="2" borderId="31" xfId="0" applyFill="1" applyBorder="1"/>
    <xf numFmtId="0" fontId="0" fillId="3" borderId="32" xfId="0" applyFill="1" applyBorder="1"/>
    <xf numFmtId="0" fontId="0" fillId="4" borderId="32" xfId="0" applyFill="1" applyBorder="1"/>
    <xf numFmtId="0" fontId="0" fillId="5" borderId="32" xfId="0" applyFill="1" applyBorder="1"/>
    <xf numFmtId="0" fontId="0" fillId="9" borderId="30" xfId="0" applyFill="1" applyBorder="1"/>
    <xf numFmtId="0" fontId="0" fillId="3" borderId="30" xfId="0" applyFill="1" applyBorder="1"/>
    <xf numFmtId="0" fontId="0" fillId="5" borderId="30" xfId="0" applyFill="1" applyBorder="1"/>
    <xf numFmtId="0" fontId="0" fillId="6" borderId="33" xfId="0" applyFill="1" applyBorder="1"/>
    <xf numFmtId="0" fontId="1" fillId="0" borderId="8" xfId="0" applyFont="1" applyBorder="1"/>
    <xf numFmtId="0" fontId="0" fillId="0" borderId="8" xfId="0" applyFill="1" applyBorder="1"/>
    <xf numFmtId="0" fontId="2" fillId="0" borderId="0" xfId="0" applyFont="1" applyBorder="1" applyAlignment="1">
      <alignment wrapText="1"/>
    </xf>
    <xf numFmtId="0" fontId="3" fillId="0" borderId="8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3" xfId="0" applyBorder="1"/>
    <xf numFmtId="0" fontId="0" fillId="0" borderId="16" xfId="0" applyBorder="1"/>
    <xf numFmtId="14" fontId="0" fillId="0" borderId="44" xfId="0" applyNumberFormat="1" applyBorder="1"/>
    <xf numFmtId="20" fontId="0" fillId="0" borderId="45" xfId="0" applyNumberFormat="1" applyBorder="1"/>
    <xf numFmtId="1" fontId="0" fillId="0" borderId="46" xfId="0" applyNumberFormat="1" applyBorder="1"/>
    <xf numFmtId="0" fontId="0" fillId="2" borderId="44" xfId="0" applyFill="1" applyBorder="1"/>
    <xf numFmtId="0" fontId="0" fillId="3" borderId="45" xfId="0" applyFill="1" applyBorder="1"/>
    <xf numFmtId="0" fontId="0" fillId="4" borderId="45" xfId="0" applyFill="1" applyBorder="1"/>
    <xf numFmtId="0" fontId="0" fillId="5" borderId="45" xfId="0" applyFill="1" applyBorder="1"/>
    <xf numFmtId="0" fontId="0" fillId="9" borderId="46" xfId="0" applyFill="1" applyBorder="1"/>
    <xf numFmtId="0" fontId="0" fillId="3" borderId="46" xfId="0" applyFill="1" applyBorder="1"/>
    <xf numFmtId="0" fontId="0" fillId="5" borderId="46" xfId="0" applyFill="1" applyBorder="1"/>
    <xf numFmtId="0" fontId="0" fillId="6" borderId="47" xfId="0" applyFill="1" applyBorder="1"/>
    <xf numFmtId="164" fontId="0" fillId="0" borderId="17" xfId="0" applyNumberFormat="1" applyBorder="1"/>
    <xf numFmtId="14" fontId="0" fillId="0" borderId="9" xfId="0" applyNumberFormat="1" applyBorder="1"/>
    <xf numFmtId="20" fontId="0" fillId="0" borderId="10" xfId="0" applyNumberFormat="1" applyBorder="1"/>
    <xf numFmtId="164" fontId="0" fillId="0" borderId="11" xfId="0" applyNumberFormat="1" applyBorder="1"/>
    <xf numFmtId="0" fontId="0" fillId="2" borderId="9" xfId="0" applyFill="1" applyBorder="1"/>
    <xf numFmtId="0" fontId="0" fillId="3" borderId="10" xfId="0" applyFill="1" applyBorder="1"/>
    <xf numFmtId="0" fontId="0" fillId="4" borderId="10" xfId="0" applyFill="1" applyBorder="1"/>
    <xf numFmtId="0" fontId="0" fillId="5" borderId="10" xfId="0" applyFill="1" applyBorder="1"/>
    <xf numFmtId="0" fontId="0" fillId="9" borderId="11" xfId="0" applyFill="1" applyBorder="1"/>
    <xf numFmtId="0" fontId="0" fillId="3" borderId="11" xfId="0" applyFill="1" applyBorder="1"/>
    <xf numFmtId="0" fontId="0" fillId="5" borderId="11" xfId="0" applyFill="1" applyBorder="1"/>
    <xf numFmtId="0" fontId="0" fillId="6" borderId="39" xfId="0" applyFill="1" applyBorder="1"/>
    <xf numFmtId="14" fontId="0" fillId="0" borderId="31" xfId="0" applyNumberFormat="1" applyBorder="1"/>
    <xf numFmtId="20" fontId="0" fillId="0" borderId="13" xfId="0" applyNumberFormat="1" applyBorder="1"/>
    <xf numFmtId="164" fontId="0" fillId="0" borderId="14" xfId="0" applyNumberFormat="1" applyBorder="1"/>
    <xf numFmtId="165" fontId="0" fillId="4" borderId="13" xfId="0" applyNumberFormat="1" applyFill="1" applyBorder="1"/>
    <xf numFmtId="0" fontId="0" fillId="9" borderId="14" xfId="0" applyFill="1" applyBorder="1"/>
    <xf numFmtId="0" fontId="0" fillId="3" borderId="14" xfId="0" applyFill="1" applyBorder="1"/>
    <xf numFmtId="0" fontId="0" fillId="5" borderId="14" xfId="0" applyFill="1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0" fillId="0" borderId="15" xfId="0" applyBorder="1"/>
    <xf numFmtId="164" fontId="0" fillId="0" borderId="30" xfId="0" applyNumberFormat="1" applyFill="1" applyBorder="1"/>
    <xf numFmtId="164" fontId="0" fillId="0" borderId="0" xfId="0" applyNumberFormat="1"/>
    <xf numFmtId="2" fontId="0" fillId="2" borderId="18" xfId="0" applyNumberFormat="1" applyFill="1" applyBorder="1"/>
    <xf numFmtId="2" fontId="0" fillId="2" borderId="28" xfId="0" applyNumberFormat="1" applyFill="1" applyBorder="1"/>
    <xf numFmtId="0" fontId="0" fillId="0" borderId="30" xfId="0" applyFill="1" applyBorder="1"/>
    <xf numFmtId="0" fontId="0" fillId="0" borderId="17" xfId="0" applyFill="1" applyBorder="1"/>
    <xf numFmtId="0" fontId="0" fillId="0" borderId="20" xfId="0" applyFill="1" applyBorder="1"/>
    <xf numFmtId="0" fontId="0" fillId="0" borderId="25" xfId="0" applyFill="1" applyBorder="1"/>
    <xf numFmtId="0" fontId="0" fillId="0" borderId="14" xfId="0" applyFill="1" applyBorder="1"/>
    <xf numFmtId="0" fontId="0" fillId="0" borderId="38" xfId="0" applyFill="1" applyBorder="1"/>
    <xf numFmtId="0" fontId="0" fillId="0" borderId="1" xfId="0" applyFill="1" applyBorder="1"/>
    <xf numFmtId="0" fontId="0" fillId="0" borderId="2" xfId="0" applyFill="1" applyBorder="1"/>
    <xf numFmtId="14" fontId="0" fillId="0" borderId="0" xfId="0" applyNumberFormat="1" applyFill="1" applyBorder="1"/>
    <xf numFmtId="20" fontId="0" fillId="0" borderId="0" xfId="0" applyNumberFormat="1" applyFill="1" applyBorder="1" applyAlignment="1">
      <alignment horizontal="right" vertical="center"/>
    </xf>
    <xf numFmtId="14" fontId="0" fillId="0" borderId="4" xfId="0" applyNumberFormat="1" applyFill="1" applyBorder="1"/>
    <xf numFmtId="20" fontId="0" fillId="0" borderId="4" xfId="0" applyNumberFormat="1" applyFill="1" applyBorder="1" applyAlignment="1">
      <alignment horizontal="right" vertical="center"/>
    </xf>
    <xf numFmtId="0" fontId="0" fillId="0" borderId="4" xfId="0" applyFill="1" applyBorder="1"/>
    <xf numFmtId="0" fontId="0" fillId="0" borderId="3" xfId="0" applyFill="1" applyBorder="1"/>
    <xf numFmtId="0" fontId="0" fillId="0" borderId="40" xfId="0" applyFill="1" applyBorder="1"/>
    <xf numFmtId="0" fontId="0" fillId="0" borderId="0" xfId="0" applyFill="1"/>
    <xf numFmtId="2" fontId="0" fillId="0" borderId="21" xfId="0" applyNumberFormat="1" applyFill="1" applyBorder="1"/>
    <xf numFmtId="14" fontId="0" fillId="0" borderId="21" xfId="0" applyNumberFormat="1" applyFill="1" applyBorder="1"/>
    <xf numFmtId="0" fontId="0" fillId="0" borderId="21" xfId="0" applyFill="1" applyBorder="1"/>
    <xf numFmtId="0" fontId="0" fillId="9" borderId="24" xfId="0" applyFill="1" applyBorder="1"/>
    <xf numFmtId="164" fontId="0" fillId="0" borderId="39" xfId="0" applyNumberFormat="1" applyBorder="1"/>
    <xf numFmtId="164" fontId="0" fillId="0" borderId="22" xfId="0" applyNumberFormat="1" applyBorder="1"/>
    <xf numFmtId="2" fontId="0" fillId="2" borderId="48" xfId="0" applyNumberFormat="1" applyFill="1" applyBorder="1"/>
    <xf numFmtId="2" fontId="0" fillId="4" borderId="16" xfId="0" applyNumberFormat="1" applyFill="1" applyBorder="1"/>
    <xf numFmtId="2" fontId="0" fillId="4" borderId="8" xfId="0" applyNumberFormat="1" applyFill="1" applyBorder="1"/>
    <xf numFmtId="2" fontId="0" fillId="4" borderId="24" xfId="0" applyNumberFormat="1" applyFill="1" applyBorder="1"/>
    <xf numFmtId="2" fontId="0" fillId="4" borderId="13" xfId="0" applyNumberFormat="1" applyFill="1" applyBorder="1"/>
    <xf numFmtId="2" fontId="0" fillId="4" borderId="10" xfId="0" applyNumberFormat="1" applyFill="1" applyBorder="1"/>
    <xf numFmtId="0" fontId="0" fillId="0" borderId="49" xfId="0" applyFill="1" applyBorder="1"/>
    <xf numFmtId="0" fontId="0" fillId="0" borderId="50" xfId="0" applyFill="1" applyBorder="1"/>
    <xf numFmtId="0" fontId="0" fillId="0" borderId="22" xfId="0" applyFill="1" applyBorder="1"/>
    <xf numFmtId="14" fontId="0" fillId="0" borderId="1" xfId="0" applyNumberFormat="1" applyFill="1" applyBorder="1"/>
    <xf numFmtId="14" fontId="0" fillId="0" borderId="12" xfId="0" applyNumberFormat="1" applyFill="1" applyBorder="1"/>
    <xf numFmtId="20" fontId="0" fillId="0" borderId="13" xfId="0" applyNumberFormat="1" applyFill="1" applyBorder="1"/>
    <xf numFmtId="0" fontId="0" fillId="2" borderId="30" xfId="0" applyFill="1" applyBorder="1"/>
    <xf numFmtId="0" fontId="0" fillId="2" borderId="17" xfId="0" applyFill="1" applyBorder="1"/>
    <xf numFmtId="0" fontId="0" fillId="2" borderId="14" xfId="0" applyFill="1" applyBorder="1"/>
    <xf numFmtId="2" fontId="0" fillId="2" borderId="17" xfId="0" applyNumberFormat="1" applyFill="1" applyBorder="1"/>
    <xf numFmtId="2" fontId="0" fillId="2" borderId="14" xfId="0" applyNumberFormat="1" applyFill="1" applyBorder="1"/>
    <xf numFmtId="0" fontId="0" fillId="0" borderId="5" xfId="0" applyFill="1" applyBorder="1" applyAlignment="1">
      <alignment horizontal="center"/>
    </xf>
    <xf numFmtId="0" fontId="0" fillId="0" borderId="0" xfId="0" applyBorder="1" applyAlignment="1"/>
    <xf numFmtId="0" fontId="0" fillId="0" borderId="23" xfId="0" applyFill="1" applyBorder="1" applyAlignment="1">
      <alignment horizontal="center"/>
    </xf>
    <xf numFmtId="0" fontId="0" fillId="0" borderId="42" xfId="0" applyFill="1" applyBorder="1"/>
    <xf numFmtId="2" fontId="0" fillId="0" borderId="51" xfId="0" applyNumberFormat="1" applyFill="1" applyBorder="1"/>
    <xf numFmtId="0" fontId="0" fillId="0" borderId="43" xfId="0" applyFill="1" applyBorder="1"/>
    <xf numFmtId="0" fontId="0" fillId="0" borderId="51" xfId="0" applyFill="1" applyBorder="1"/>
    <xf numFmtId="0" fontId="0" fillId="0" borderId="41" xfId="0" applyFill="1" applyBorder="1"/>
    <xf numFmtId="2" fontId="0" fillId="0" borderId="1" xfId="0" applyNumberFormat="1" applyFill="1" applyBorder="1"/>
    <xf numFmtId="2" fontId="0" fillId="0" borderId="42" xfId="0" applyNumberFormat="1" applyFill="1" applyBorder="1"/>
    <xf numFmtId="164" fontId="0" fillId="0" borderId="0" xfId="0" applyNumberFormat="1" applyFill="1" applyBorder="1"/>
    <xf numFmtId="164" fontId="0" fillId="0" borderId="38" xfId="0" applyNumberFormat="1" applyFill="1" applyBorder="1"/>
    <xf numFmtId="164" fontId="0" fillId="0" borderId="50" xfId="0" applyNumberFormat="1" applyFill="1" applyBorder="1"/>
    <xf numFmtId="164" fontId="0" fillId="0" borderId="2" xfId="0" applyNumberFormat="1" applyFill="1" applyBorder="1"/>
    <xf numFmtId="164" fontId="0" fillId="0" borderId="40" xfId="0" applyNumberFormat="1" applyFill="1" applyBorder="1"/>
    <xf numFmtId="2" fontId="0" fillId="0" borderId="0" xfId="0" applyNumberFormat="1" applyFill="1" applyBorder="1"/>
    <xf numFmtId="166" fontId="0" fillId="0" borderId="0" xfId="0" applyNumberFormat="1" applyFill="1" applyBorder="1"/>
    <xf numFmtId="166" fontId="0" fillId="0" borderId="0" xfId="0" applyNumberFormat="1"/>
    <xf numFmtId="0" fontId="0" fillId="4" borderId="30" xfId="0" applyFill="1" applyBorder="1"/>
    <xf numFmtId="0" fontId="0" fillId="4" borderId="17" xfId="0" applyFill="1" applyBorder="1"/>
    <xf numFmtId="0" fontId="0" fillId="4" borderId="20" xfId="0" applyFill="1" applyBorder="1"/>
    <xf numFmtId="0" fontId="0" fillId="4" borderId="25" xfId="0" applyFill="1" applyBorder="1"/>
    <xf numFmtId="0" fontId="0" fillId="4" borderId="14" xfId="0" applyFill="1" applyBorder="1"/>
    <xf numFmtId="0" fontId="0" fillId="12" borderId="30" xfId="0" applyFill="1" applyBorder="1"/>
    <xf numFmtId="0" fontId="0" fillId="12" borderId="17" xfId="0" applyFill="1" applyBorder="1"/>
    <xf numFmtId="0" fontId="0" fillId="12" borderId="20" xfId="0" applyFill="1" applyBorder="1"/>
    <xf numFmtId="0" fontId="0" fillId="12" borderId="25" xfId="0" applyFill="1" applyBorder="1"/>
    <xf numFmtId="0" fontId="0" fillId="12" borderId="14" xfId="0" applyFill="1" applyBorder="1"/>
    <xf numFmtId="20" fontId="0" fillId="0" borderId="0" xfId="0" applyNumberFormat="1" applyFill="1" applyBorder="1"/>
    <xf numFmtId="164" fontId="0" fillId="0" borderId="46" xfId="0" applyNumberFormat="1" applyBorder="1"/>
    <xf numFmtId="0" fontId="0" fillId="3" borderId="52" xfId="0" applyFill="1" applyBorder="1"/>
    <xf numFmtId="2" fontId="0" fillId="2" borderId="46" xfId="0" applyNumberFormat="1" applyFill="1" applyBorder="1"/>
    <xf numFmtId="0" fontId="0" fillId="2" borderId="8" xfId="0" applyFill="1" applyBorder="1"/>
    <xf numFmtId="0" fontId="1" fillId="0" borderId="0" xfId="0" applyFont="1"/>
    <xf numFmtId="0" fontId="5" fillId="0" borderId="0" xfId="0" applyFont="1" applyAlignment="1"/>
    <xf numFmtId="0" fontId="0" fillId="5" borderId="53" xfId="0" applyFill="1" applyBorder="1"/>
    <xf numFmtId="0" fontId="0" fillId="2" borderId="53" xfId="0" applyFill="1" applyBorder="1"/>
    <xf numFmtId="0" fontId="0" fillId="2" borderId="13" xfId="0" applyFill="1" applyBorder="1"/>
    <xf numFmtId="164" fontId="0" fillId="0" borderId="15" xfId="0" applyNumberFormat="1" applyBorder="1"/>
    <xf numFmtId="2" fontId="0" fillId="2" borderId="20" xfId="0" applyNumberFormat="1" applyFill="1" applyBorder="1"/>
    <xf numFmtId="2" fontId="0" fillId="2" borderId="30" xfId="0" applyNumberFormat="1" applyFill="1" applyBorder="1"/>
    <xf numFmtId="0" fontId="0" fillId="0" borderId="0" xfId="0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0" fillId="11" borderId="7" xfId="0" applyFill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4" fillId="0" borderId="41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Total Chlorine Profile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25618557047511"/>
          <c:y val="0.23539278003801792"/>
          <c:w val="0.81264848244499688"/>
          <c:h val="0.5472519488352019"/>
        </c:manualLayout>
      </c:layout>
      <c:scatterChart>
        <c:scatterStyle val="lineMarker"/>
        <c:varyColors val="0"/>
        <c:ser>
          <c:idx val="0"/>
          <c:order val="0"/>
          <c:tx>
            <c:v>CONTROL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Points'!$D$15:$D$41</c:f>
              <c:numCache>
                <c:formatCode>General</c:formatCode>
                <c:ptCount val="27"/>
                <c:pt idx="0">
                  <c:v>1.84</c:v>
                </c:pt>
                <c:pt idx="1">
                  <c:v>0.92</c:v>
                </c:pt>
                <c:pt idx="2" formatCode="0.00">
                  <c:v>0.46</c:v>
                </c:pt>
                <c:pt idx="3">
                  <c:v>0.37</c:v>
                </c:pt>
                <c:pt idx="4">
                  <c:v>0.2</c:v>
                </c:pt>
                <c:pt idx="5">
                  <c:v>0.2</c:v>
                </c:pt>
                <c:pt idx="7">
                  <c:v>0.12</c:v>
                </c:pt>
                <c:pt idx="9">
                  <c:v>0.05</c:v>
                </c:pt>
                <c:pt idx="10">
                  <c:v>0.05</c:v>
                </c:pt>
                <c:pt idx="14">
                  <c:v>0.02</c:v>
                </c:pt>
                <c:pt idx="15">
                  <c:v>0.02</c:v>
                </c:pt>
                <c:pt idx="17">
                  <c:v>0</c:v>
                </c:pt>
                <c:pt idx="18" formatCode="0.00">
                  <c:v>0</c:v>
                </c:pt>
                <c:pt idx="19" formatCode="0.00">
                  <c:v>0</c:v>
                </c:pt>
                <c:pt idx="20" formatCode="0.00">
                  <c:v>0</c:v>
                </c:pt>
                <c:pt idx="21" formatCode="0.00">
                  <c:v>0</c:v>
                </c:pt>
                <c:pt idx="23" formatCode="0.00">
                  <c:v>0</c:v>
                </c:pt>
                <c:pt idx="24" formatCode="0.00">
                  <c:v>0</c:v>
                </c:pt>
                <c:pt idx="25" formatCode="0.00">
                  <c:v>0</c:v>
                </c:pt>
                <c:pt idx="26" formatCode="0.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33-4D9D-AAC6-36065F67FF8E}"/>
            </c:ext>
          </c:extLst>
        </c:ser>
        <c:ser>
          <c:idx val="1"/>
          <c:order val="1"/>
          <c:tx>
            <c:v>1 Rechloramination (4.5:1)</c:v>
          </c:tx>
          <c:spPr>
            <a:ln w="2540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Points'!$M$15:$M$41</c:f>
              <c:numCache>
                <c:formatCode>0.00</c:formatCode>
                <c:ptCount val="27"/>
                <c:pt idx="0">
                  <c:v>2.5</c:v>
                </c:pt>
                <c:pt idx="1">
                  <c:v>1.81</c:v>
                </c:pt>
                <c:pt idx="2">
                  <c:v>1.55</c:v>
                </c:pt>
                <c:pt idx="3">
                  <c:v>1.44</c:v>
                </c:pt>
                <c:pt idx="4">
                  <c:v>1.24</c:v>
                </c:pt>
                <c:pt idx="5">
                  <c:v>1.19</c:v>
                </c:pt>
                <c:pt idx="6">
                  <c:v>1.1000000000000001</c:v>
                </c:pt>
                <c:pt idx="7">
                  <c:v>1.01</c:v>
                </c:pt>
                <c:pt idx="8">
                  <c:v>2.5</c:v>
                </c:pt>
                <c:pt idx="9">
                  <c:v>2.2599999999999998</c:v>
                </c:pt>
                <c:pt idx="10">
                  <c:v>2.25</c:v>
                </c:pt>
                <c:pt idx="11">
                  <c:v>2.12</c:v>
                </c:pt>
                <c:pt idx="12">
                  <c:v>1.83</c:v>
                </c:pt>
                <c:pt idx="13">
                  <c:v>1.69</c:v>
                </c:pt>
                <c:pt idx="14">
                  <c:v>1.52</c:v>
                </c:pt>
                <c:pt idx="15">
                  <c:v>1.39</c:v>
                </c:pt>
                <c:pt idx="17">
                  <c:v>1.23</c:v>
                </c:pt>
                <c:pt idx="18">
                  <c:v>1.06</c:v>
                </c:pt>
                <c:pt idx="19">
                  <c:v>1.02</c:v>
                </c:pt>
                <c:pt idx="20">
                  <c:v>2.5</c:v>
                </c:pt>
                <c:pt idx="21">
                  <c:v>2.12</c:v>
                </c:pt>
                <c:pt idx="23">
                  <c:v>1.8</c:v>
                </c:pt>
                <c:pt idx="24">
                  <c:v>1.6</c:v>
                </c:pt>
                <c:pt idx="25">
                  <c:v>1.4</c:v>
                </c:pt>
                <c:pt idx="26">
                  <c:v>1.32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33-4D9D-AAC6-36065F67FF8E}"/>
            </c:ext>
          </c:extLst>
        </c:ser>
        <c:ser>
          <c:idx val="2"/>
          <c:order val="2"/>
          <c:tx>
            <c:v>2 Rechloramination (4.5:1)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circle"/>
            <c:size val="4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Points'!$Z$15:$Z$41</c:f>
              <c:numCache>
                <c:formatCode>General</c:formatCode>
                <c:ptCount val="27"/>
                <c:pt idx="0">
                  <c:v>2.5</c:v>
                </c:pt>
                <c:pt idx="1">
                  <c:v>1.83</c:v>
                </c:pt>
                <c:pt idx="2">
                  <c:v>1.59</c:v>
                </c:pt>
                <c:pt idx="3">
                  <c:v>1.48</c:v>
                </c:pt>
                <c:pt idx="4">
                  <c:v>1.24</c:v>
                </c:pt>
                <c:pt idx="5">
                  <c:v>1.2</c:v>
                </c:pt>
                <c:pt idx="6">
                  <c:v>1.1000000000000001</c:v>
                </c:pt>
                <c:pt idx="7">
                  <c:v>0.99</c:v>
                </c:pt>
                <c:pt idx="8">
                  <c:v>2.5</c:v>
                </c:pt>
                <c:pt idx="9">
                  <c:v>2.08</c:v>
                </c:pt>
                <c:pt idx="10">
                  <c:v>2.02</c:v>
                </c:pt>
                <c:pt idx="11">
                  <c:v>2</c:v>
                </c:pt>
                <c:pt idx="12">
                  <c:v>1.64</c:v>
                </c:pt>
                <c:pt idx="13">
                  <c:v>1.5</c:v>
                </c:pt>
                <c:pt idx="14">
                  <c:v>1.28</c:v>
                </c:pt>
                <c:pt idx="15">
                  <c:v>1.01</c:v>
                </c:pt>
                <c:pt idx="16">
                  <c:v>2.5</c:v>
                </c:pt>
                <c:pt idx="17">
                  <c:v>2.12</c:v>
                </c:pt>
                <c:pt idx="18">
                  <c:v>1.5</c:v>
                </c:pt>
                <c:pt idx="19">
                  <c:v>1.1499999999999999</c:v>
                </c:pt>
                <c:pt idx="21" formatCode="0.00">
                  <c:v>0.8</c:v>
                </c:pt>
                <c:pt idx="22" formatCode="0.00">
                  <c:v>2.5</c:v>
                </c:pt>
                <c:pt idx="23">
                  <c:v>2</c:v>
                </c:pt>
                <c:pt idx="24">
                  <c:v>1.4</c:v>
                </c:pt>
                <c:pt idx="25">
                  <c:v>1.0900000000000001</c:v>
                </c:pt>
                <c:pt idx="26">
                  <c:v>0.81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33-4D9D-AAC6-36065F67FF8E}"/>
            </c:ext>
          </c:extLst>
        </c:ser>
        <c:ser>
          <c:idx val="3"/>
          <c:order val="3"/>
          <c:tx>
            <c:v>3 Rechlorination (4.2:1) 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'All Points'!$C$46:$C$76</c:f>
              <c:numCache>
                <c:formatCode>0.0</c:formatCode>
                <c:ptCount val="31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48.25</c:v>
                </c:pt>
                <c:pt idx="5">
                  <c:v>68.5</c:v>
                </c:pt>
                <c:pt idx="6">
                  <c:v>72</c:v>
                </c:pt>
                <c:pt idx="7">
                  <c:v>85.5</c:v>
                </c:pt>
                <c:pt idx="8">
                  <c:v>91</c:v>
                </c:pt>
                <c:pt idx="9">
                  <c:v>92.5</c:v>
                </c:pt>
                <c:pt idx="10">
                  <c:v>113.66666666666667</c:v>
                </c:pt>
                <c:pt idx="11">
                  <c:v>116.5</c:v>
                </c:pt>
                <c:pt idx="12">
                  <c:v>120.25</c:v>
                </c:pt>
                <c:pt idx="13">
                  <c:v>120.5</c:v>
                </c:pt>
                <c:pt idx="14">
                  <c:v>136</c:v>
                </c:pt>
                <c:pt idx="15">
                  <c:v>143.66666666666666</c:v>
                </c:pt>
                <c:pt idx="16">
                  <c:v>144</c:v>
                </c:pt>
                <c:pt idx="17">
                  <c:v>164.5</c:v>
                </c:pt>
                <c:pt idx="18">
                  <c:v>174</c:v>
                </c:pt>
                <c:pt idx="19">
                  <c:v>213.7</c:v>
                </c:pt>
                <c:pt idx="20">
                  <c:v>239.5</c:v>
                </c:pt>
                <c:pt idx="21">
                  <c:v>240</c:v>
                </c:pt>
                <c:pt idx="22">
                  <c:v>262</c:v>
                </c:pt>
                <c:pt idx="23">
                  <c:v>287.25</c:v>
                </c:pt>
                <c:pt idx="24">
                  <c:v>287.75</c:v>
                </c:pt>
                <c:pt idx="25">
                  <c:v>311.25</c:v>
                </c:pt>
                <c:pt idx="26">
                  <c:v>337.16666666666669</c:v>
                </c:pt>
                <c:pt idx="27">
                  <c:v>337.5</c:v>
                </c:pt>
                <c:pt idx="28">
                  <c:v>359.16666666666669</c:v>
                </c:pt>
                <c:pt idx="29">
                  <c:v>359.5</c:v>
                </c:pt>
                <c:pt idx="30">
                  <c:v>383.16666666666669</c:v>
                </c:pt>
              </c:numCache>
            </c:numRef>
          </c:xVal>
          <c:yVal>
            <c:numRef>
              <c:f>'All Points'!$M$46:$M$76</c:f>
              <c:numCache>
                <c:formatCode>0.00</c:formatCode>
                <c:ptCount val="31"/>
                <c:pt idx="0">
                  <c:v>2.2000000000000002</c:v>
                </c:pt>
                <c:pt idx="1">
                  <c:v>1.52</c:v>
                </c:pt>
                <c:pt idx="2">
                  <c:v>1.21</c:v>
                </c:pt>
                <c:pt idx="3">
                  <c:v>1.07</c:v>
                </c:pt>
                <c:pt idx="4">
                  <c:v>1.79</c:v>
                </c:pt>
                <c:pt idx="5">
                  <c:v>1.33</c:v>
                </c:pt>
                <c:pt idx="6">
                  <c:v>1.28</c:v>
                </c:pt>
                <c:pt idx="7">
                  <c:v>1.08</c:v>
                </c:pt>
                <c:pt idx="8">
                  <c:v>0.98</c:v>
                </c:pt>
                <c:pt idx="9">
                  <c:v>1.3608</c:v>
                </c:pt>
                <c:pt idx="10">
                  <c:v>1.07</c:v>
                </c:pt>
                <c:pt idx="11">
                  <c:v>1.06</c:v>
                </c:pt>
                <c:pt idx="12">
                  <c:v>1.02</c:v>
                </c:pt>
                <c:pt idx="13">
                  <c:v>1.32</c:v>
                </c:pt>
                <c:pt idx="14">
                  <c:v>1.05</c:v>
                </c:pt>
                <c:pt idx="15">
                  <c:v>0.98</c:v>
                </c:pt>
                <c:pt idx="16">
                  <c:v>1.2</c:v>
                </c:pt>
                <c:pt idx="17">
                  <c:v>0.93</c:v>
                </c:pt>
                <c:pt idx="18">
                  <c:v>0.75</c:v>
                </c:pt>
                <c:pt idx="19">
                  <c:v>0.75</c:v>
                </c:pt>
                <c:pt idx="20">
                  <c:v>0.51</c:v>
                </c:pt>
                <c:pt idx="21">
                  <c:v>0.89460000000000006</c:v>
                </c:pt>
                <c:pt idx="22">
                  <c:v>0.72</c:v>
                </c:pt>
                <c:pt idx="23">
                  <c:v>0.56000000000000005</c:v>
                </c:pt>
                <c:pt idx="24">
                  <c:v>0.76</c:v>
                </c:pt>
                <c:pt idx="25">
                  <c:v>0.6</c:v>
                </c:pt>
                <c:pt idx="26">
                  <c:v>0.47</c:v>
                </c:pt>
                <c:pt idx="27">
                  <c:v>0.8358000000000001</c:v>
                </c:pt>
                <c:pt idx="28">
                  <c:v>0.66</c:v>
                </c:pt>
                <c:pt idx="29">
                  <c:v>0.8358000000000001</c:v>
                </c:pt>
                <c:pt idx="30">
                  <c:v>0.63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33-4D9D-AAC6-36065F67FF8E}"/>
            </c:ext>
          </c:extLst>
        </c:ser>
        <c:ser>
          <c:idx val="4"/>
          <c:order val="4"/>
          <c:tx>
            <c:v>4 Rechlorination (4.2:1)</c:v>
          </c:tx>
          <c:spPr>
            <a:ln w="19050" cap="rnd">
              <a:solidFill>
                <a:schemeClr val="accent5"/>
              </a:solidFill>
              <a:prstDash val="lgDash"/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'All Points'!$C$46:$C$76</c:f>
              <c:numCache>
                <c:formatCode>0.0</c:formatCode>
                <c:ptCount val="31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48.25</c:v>
                </c:pt>
                <c:pt idx="5">
                  <c:v>68.5</c:v>
                </c:pt>
                <c:pt idx="6">
                  <c:v>72</c:v>
                </c:pt>
                <c:pt idx="7">
                  <c:v>85.5</c:v>
                </c:pt>
                <c:pt idx="8">
                  <c:v>91</c:v>
                </c:pt>
                <c:pt idx="9">
                  <c:v>92.5</c:v>
                </c:pt>
                <c:pt idx="10">
                  <c:v>113.66666666666667</c:v>
                </c:pt>
                <c:pt idx="11">
                  <c:v>116.5</c:v>
                </c:pt>
                <c:pt idx="12">
                  <c:v>120.25</c:v>
                </c:pt>
                <c:pt idx="13">
                  <c:v>120.5</c:v>
                </c:pt>
                <c:pt idx="14">
                  <c:v>136</c:v>
                </c:pt>
                <c:pt idx="15">
                  <c:v>143.66666666666666</c:v>
                </c:pt>
                <c:pt idx="16">
                  <c:v>144</c:v>
                </c:pt>
                <c:pt idx="17">
                  <c:v>164.5</c:v>
                </c:pt>
                <c:pt idx="18">
                  <c:v>174</c:v>
                </c:pt>
                <c:pt idx="19">
                  <c:v>213.7</c:v>
                </c:pt>
                <c:pt idx="20">
                  <c:v>239.5</c:v>
                </c:pt>
                <c:pt idx="21">
                  <c:v>240</c:v>
                </c:pt>
                <c:pt idx="22">
                  <c:v>262</c:v>
                </c:pt>
                <c:pt idx="23">
                  <c:v>287.25</c:v>
                </c:pt>
                <c:pt idx="24">
                  <c:v>287.75</c:v>
                </c:pt>
                <c:pt idx="25">
                  <c:v>311.25</c:v>
                </c:pt>
                <c:pt idx="26">
                  <c:v>337.16666666666669</c:v>
                </c:pt>
                <c:pt idx="27">
                  <c:v>337.5</c:v>
                </c:pt>
                <c:pt idx="28">
                  <c:v>359.16666666666669</c:v>
                </c:pt>
                <c:pt idx="29">
                  <c:v>359.5</c:v>
                </c:pt>
                <c:pt idx="30">
                  <c:v>383.16666666666669</c:v>
                </c:pt>
              </c:numCache>
            </c:numRef>
          </c:xVal>
          <c:yVal>
            <c:numRef>
              <c:f>'All Points'!$Z$46:$Z$76</c:f>
              <c:numCache>
                <c:formatCode>0.00</c:formatCode>
                <c:ptCount val="31"/>
                <c:pt idx="0">
                  <c:v>2.2000000000000002</c:v>
                </c:pt>
                <c:pt idx="1">
                  <c:v>1.54</c:v>
                </c:pt>
                <c:pt idx="2">
                  <c:v>1.27</c:v>
                </c:pt>
                <c:pt idx="3">
                  <c:v>1.1599999999999999</c:v>
                </c:pt>
                <c:pt idx="4">
                  <c:v>1.75</c:v>
                </c:pt>
                <c:pt idx="5">
                  <c:v>1.33</c:v>
                </c:pt>
                <c:pt idx="6">
                  <c:v>1.29</c:v>
                </c:pt>
                <c:pt idx="7">
                  <c:v>1.08</c:v>
                </c:pt>
                <c:pt idx="8">
                  <c:v>1.04</c:v>
                </c:pt>
                <c:pt idx="9">
                  <c:v>1.4742</c:v>
                </c:pt>
                <c:pt idx="10">
                  <c:v>1.22</c:v>
                </c:pt>
                <c:pt idx="11">
                  <c:v>1.19</c:v>
                </c:pt>
                <c:pt idx="12">
                  <c:v>1.1599999999999999</c:v>
                </c:pt>
                <c:pt idx="13">
                  <c:v>1.4</c:v>
                </c:pt>
                <c:pt idx="14">
                  <c:v>1.17</c:v>
                </c:pt>
                <c:pt idx="15">
                  <c:v>1.1000000000000001</c:v>
                </c:pt>
                <c:pt idx="16">
                  <c:v>1.27</c:v>
                </c:pt>
                <c:pt idx="17">
                  <c:v>1.08</c:v>
                </c:pt>
                <c:pt idx="18">
                  <c:v>0.9</c:v>
                </c:pt>
                <c:pt idx="19">
                  <c:v>0.85</c:v>
                </c:pt>
                <c:pt idx="20">
                  <c:v>0.63</c:v>
                </c:pt>
                <c:pt idx="21">
                  <c:v>1.0122</c:v>
                </c:pt>
                <c:pt idx="22">
                  <c:v>0.83</c:v>
                </c:pt>
                <c:pt idx="23">
                  <c:v>0.64</c:v>
                </c:pt>
                <c:pt idx="24">
                  <c:v>0.9</c:v>
                </c:pt>
                <c:pt idx="25">
                  <c:v>0.75</c:v>
                </c:pt>
                <c:pt idx="26">
                  <c:v>0.62</c:v>
                </c:pt>
                <c:pt idx="27">
                  <c:v>0.97020000000000006</c:v>
                </c:pt>
                <c:pt idx="28">
                  <c:v>0.8</c:v>
                </c:pt>
                <c:pt idx="29">
                  <c:v>1.0038</c:v>
                </c:pt>
                <c:pt idx="30">
                  <c:v>0.73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33-4D9D-AAC6-36065F67F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6592"/>
        <c:axId val="5728896"/>
      </c:scatterChart>
      <c:valAx>
        <c:axId val="572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728896"/>
        <c:crosses val="autoZero"/>
        <c:crossBetween val="midCat"/>
      </c:valAx>
      <c:valAx>
        <c:axId val="57288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 (mg/L)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726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624973870538897"/>
          <c:y val="6.7644959085465417E-2"/>
          <c:w val="0.85260346999879766"/>
          <c:h val="0.185805697795691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Decay</a:t>
            </a:r>
            <a:r>
              <a:rPr lang="en-AU" baseline="0"/>
              <a:t> Coefficients</a:t>
            </a:r>
            <a:endParaRPr lang="en-AU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25618557047511"/>
          <c:y val="0.22575424844521891"/>
          <c:w val="0.81264848244499688"/>
          <c:h val="0.55689045576016671"/>
        </c:manualLayout>
      </c:layout>
      <c:scatterChart>
        <c:scatterStyle val="lineMarker"/>
        <c:varyColors val="0"/>
        <c:ser>
          <c:idx val="0"/>
          <c:order val="0"/>
          <c:tx>
            <c:v>CONTROL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Points'!$E$15:$E$41</c:f>
              <c:numCache>
                <c:formatCode>General</c:formatCode>
                <c:ptCount val="27"/>
                <c:pt idx="1">
                  <c:v>2.8881132523331052E-2</c:v>
                </c:pt>
                <c:pt idx="2">
                  <c:v>3.8508176697774739E-2</c:v>
                </c:pt>
                <c:pt idx="3">
                  <c:v>4.1471139779975338E-2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15-47EF-8D00-79732C2B4304}"/>
            </c:ext>
          </c:extLst>
        </c:ser>
        <c:ser>
          <c:idx val="1"/>
          <c:order val="1"/>
          <c:tx>
            <c:v>1 Rechloramination (4.5:1)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Points'!$N$15:$N$41</c:f>
              <c:numCache>
                <c:formatCode>General</c:formatCode>
                <c:ptCount val="27"/>
                <c:pt idx="1">
                  <c:v>1.3456828608184196E-2</c:v>
                </c:pt>
                <c:pt idx="2">
                  <c:v>8.6151063525877272E-3</c:v>
                </c:pt>
                <c:pt idx="3">
                  <c:v>1.4021298541570698E-2</c:v>
                </c:pt>
                <c:pt idx="4">
                  <c:v>7.0367874809865241E-3</c:v>
                </c:pt>
                <c:pt idx="5">
                  <c:v>1.1759449283859301E-2</c:v>
                </c:pt>
                <c:pt idx="6">
                  <c:v>5.8254168384528245E-3</c:v>
                </c:pt>
                <c:pt idx="7">
                  <c:v>1.5519972536573973E-2</c:v>
                </c:pt>
                <c:pt idx="9">
                  <c:v>4.7681536341713706E-3</c:v>
                </c:pt>
                <c:pt idx="10">
                  <c:v>1.5651519063054921E-3</c:v>
                </c:pt>
                <c:pt idx="11">
                  <c:v>1.5870434008642059E-2</c:v>
                </c:pt>
                <c:pt idx="12">
                  <c:v>9.3396902749581893E-3</c:v>
                </c:pt>
                <c:pt idx="13">
                  <c:v>1.0380970163262724E-2</c:v>
                </c:pt>
                <c:pt idx="14">
                  <c:v>5.0888733156862513E-3</c:v>
                </c:pt>
                <c:pt idx="15">
                  <c:v>3.6995829399552307E-3</c:v>
                </c:pt>
                <c:pt idx="17">
                  <c:v>4.8850696840855249E-3</c:v>
                </c:pt>
                <c:pt idx="18">
                  <c:v>5.7653202038895415E-3</c:v>
                </c:pt>
                <c:pt idx="19">
                  <c:v>1.7096124812353841E-3</c:v>
                </c:pt>
                <c:pt idx="21">
                  <c:v>6.6616017450599535E-3</c:v>
                </c:pt>
                <c:pt idx="23">
                  <c:v>6.817892657575088E-3</c:v>
                </c:pt>
                <c:pt idx="24">
                  <c:v>4.5446830478347282E-3</c:v>
                </c:pt>
                <c:pt idx="25">
                  <c:v>6.0696087556601254E-3</c:v>
                </c:pt>
                <c:pt idx="26">
                  <c:v>2.9177107449388515E-3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15-47EF-8D00-79732C2B4304}"/>
            </c:ext>
          </c:extLst>
        </c:ser>
        <c:ser>
          <c:idx val="2"/>
          <c:order val="2"/>
          <c:tx>
            <c:v>2 Rechloramination (4.5:1)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Points'!$AA$15:$AA$41</c:f>
              <c:numCache>
                <c:formatCode>General</c:formatCode>
                <c:ptCount val="27"/>
                <c:pt idx="1">
                  <c:v>1.2998948542534394E-2</c:v>
                </c:pt>
                <c:pt idx="2">
                  <c:v>7.8101083678438548E-3</c:v>
                </c:pt>
                <c:pt idx="3">
                  <c:v>1.3655605420212663E-2</c:v>
                </c:pt>
                <c:pt idx="4">
                  <c:v>8.3261509721919182E-3</c:v>
                </c:pt>
                <c:pt idx="5">
                  <c:v>9.3685208065688481E-3</c:v>
                </c:pt>
                <c:pt idx="6">
                  <c:v>6.4452871844170147E-3</c:v>
                </c:pt>
                <c:pt idx="7">
                  <c:v>1.9156457392332064E-2</c:v>
                </c:pt>
                <c:pt idx="9">
                  <c:v>8.6892679446107894E-3</c:v>
                </c:pt>
                <c:pt idx="10">
                  <c:v>1.0330723164745866E-2</c:v>
                </c:pt>
                <c:pt idx="11">
                  <c:v>2.6534215608448246E-3</c:v>
                </c:pt>
                <c:pt idx="12">
                  <c:v>1.2600059601513539E-2</c:v>
                </c:pt>
                <c:pt idx="13">
                  <c:v>1.1638843529731659E-2</c:v>
                </c:pt>
                <c:pt idx="14">
                  <c:v>7.6130414484786484E-3</c:v>
                </c:pt>
                <c:pt idx="15">
                  <c:v>9.8031619480699796E-3</c:v>
                </c:pt>
                <c:pt idx="17">
                  <c:v>6.630347581376702E-3</c:v>
                </c:pt>
                <c:pt idx="18">
                  <c:v>1.340895273549444E-2</c:v>
                </c:pt>
                <c:pt idx="19">
                  <c:v>1.1809029588133586E-2</c:v>
                </c:pt>
                <c:pt idx="21">
                  <c:v>1.4662848229873467E-2</c:v>
                </c:pt>
                <c:pt idx="23">
                  <c:v>9.4954702686897777E-3</c:v>
                </c:pt>
                <c:pt idx="24">
                  <c:v>1.3762377258086126E-2</c:v>
                </c:pt>
                <c:pt idx="25">
                  <c:v>1.1377024562734567E-2</c:v>
                </c:pt>
                <c:pt idx="26">
                  <c:v>1.4722250953225066E-2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15-47EF-8D00-79732C2B4304}"/>
            </c:ext>
          </c:extLst>
        </c:ser>
        <c:ser>
          <c:idx val="3"/>
          <c:order val="3"/>
          <c:tx>
            <c:v>3 Rechlorination (4.2:1) 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'All Points'!$C$46:$C$76</c:f>
              <c:numCache>
                <c:formatCode>0.0</c:formatCode>
                <c:ptCount val="31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48.25</c:v>
                </c:pt>
                <c:pt idx="5">
                  <c:v>68.5</c:v>
                </c:pt>
                <c:pt idx="6">
                  <c:v>72</c:v>
                </c:pt>
                <c:pt idx="7">
                  <c:v>85.5</c:v>
                </c:pt>
                <c:pt idx="8">
                  <c:v>91</c:v>
                </c:pt>
                <c:pt idx="9">
                  <c:v>92.5</c:v>
                </c:pt>
                <c:pt idx="10">
                  <c:v>113.66666666666667</c:v>
                </c:pt>
                <c:pt idx="11">
                  <c:v>116.5</c:v>
                </c:pt>
                <c:pt idx="12">
                  <c:v>120.25</c:v>
                </c:pt>
                <c:pt idx="13">
                  <c:v>120.5</c:v>
                </c:pt>
                <c:pt idx="14">
                  <c:v>136</c:v>
                </c:pt>
                <c:pt idx="15">
                  <c:v>143.66666666666666</c:v>
                </c:pt>
                <c:pt idx="16">
                  <c:v>144</c:v>
                </c:pt>
                <c:pt idx="17">
                  <c:v>164.5</c:v>
                </c:pt>
                <c:pt idx="18">
                  <c:v>174</c:v>
                </c:pt>
                <c:pt idx="19">
                  <c:v>213.7</c:v>
                </c:pt>
                <c:pt idx="20">
                  <c:v>239.5</c:v>
                </c:pt>
                <c:pt idx="21">
                  <c:v>240</c:v>
                </c:pt>
                <c:pt idx="22">
                  <c:v>262</c:v>
                </c:pt>
                <c:pt idx="23">
                  <c:v>287.25</c:v>
                </c:pt>
                <c:pt idx="24">
                  <c:v>287.75</c:v>
                </c:pt>
                <c:pt idx="25">
                  <c:v>311.25</c:v>
                </c:pt>
                <c:pt idx="26">
                  <c:v>337.16666666666669</c:v>
                </c:pt>
                <c:pt idx="27">
                  <c:v>337.5</c:v>
                </c:pt>
                <c:pt idx="28">
                  <c:v>359.16666666666669</c:v>
                </c:pt>
                <c:pt idx="29">
                  <c:v>359.5</c:v>
                </c:pt>
                <c:pt idx="30">
                  <c:v>383.16666666666669</c:v>
                </c:pt>
              </c:numCache>
            </c:numRef>
          </c:xVal>
          <c:yVal>
            <c:numRef>
              <c:f>'All Points'!$N$46:$N$76</c:f>
              <c:numCache>
                <c:formatCode>General</c:formatCode>
                <c:ptCount val="31"/>
                <c:pt idx="1">
                  <c:v>1.540612606275355E-2</c:v>
                </c:pt>
                <c:pt idx="2">
                  <c:v>1.2671665291640852E-2</c:v>
                </c:pt>
                <c:pt idx="3">
                  <c:v>2.3421278311397092E-2</c:v>
                </c:pt>
                <c:pt idx="5">
                  <c:v>1.4668477907111168E-2</c:v>
                </c:pt>
                <c:pt idx="6">
                  <c:v>1.0948246943467601E-2</c:v>
                </c:pt>
                <c:pt idx="7">
                  <c:v>1.2585113836696105E-2</c:v>
                </c:pt>
                <c:pt idx="8">
                  <c:v>1.7666136082481434E-2</c:v>
                </c:pt>
                <c:pt idx="10">
                  <c:v>1.1358147100426774E-2</c:v>
                </c:pt>
                <c:pt idx="11">
                  <c:v>3.3140260058255834E-3</c:v>
                </c:pt>
                <c:pt idx="12">
                  <c:v>1.0257674887412305E-2</c:v>
                </c:pt>
                <c:pt idx="14">
                  <c:v>1.4763972414764352E-2</c:v>
                </c:pt>
                <c:pt idx="15">
                  <c:v>8.9990701939501958E-3</c:v>
                </c:pt>
                <c:pt idx="17">
                  <c:v>1.2433768274575124E-2</c:v>
                </c:pt>
                <c:pt idx="18">
                  <c:v>2.2643303117573208E-2</c:v>
                </c:pt>
                <c:pt idx="20">
                  <c:v>1.4948158171007147E-2</c:v>
                </c:pt>
                <c:pt idx="22">
                  <c:v>9.8693399540294036E-3</c:v>
                </c:pt>
                <c:pt idx="23">
                  <c:v>9.953046664590336E-3</c:v>
                </c:pt>
                <c:pt idx="25">
                  <c:v>1.0059096938903427E-2</c:v>
                </c:pt>
                <c:pt idx="26">
                  <c:v>9.4223907593070852E-3</c:v>
                </c:pt>
                <c:pt idx="28">
                  <c:v>1.0899208384308164E-2</c:v>
                </c:pt>
                <c:pt idx="30">
                  <c:v>1.1943782984291686E-2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15-47EF-8D00-79732C2B4304}"/>
            </c:ext>
          </c:extLst>
        </c:ser>
        <c:ser>
          <c:idx val="4"/>
          <c:order val="4"/>
          <c:tx>
            <c:v>4 Rechlorination (4.2:1)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'All Points'!$C$46:$C$76</c:f>
              <c:numCache>
                <c:formatCode>0.0</c:formatCode>
                <c:ptCount val="31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48.25</c:v>
                </c:pt>
                <c:pt idx="5">
                  <c:v>68.5</c:v>
                </c:pt>
                <c:pt idx="6">
                  <c:v>72</c:v>
                </c:pt>
                <c:pt idx="7">
                  <c:v>85.5</c:v>
                </c:pt>
                <c:pt idx="8">
                  <c:v>91</c:v>
                </c:pt>
                <c:pt idx="9">
                  <c:v>92.5</c:v>
                </c:pt>
                <c:pt idx="10">
                  <c:v>113.66666666666667</c:v>
                </c:pt>
                <c:pt idx="11">
                  <c:v>116.5</c:v>
                </c:pt>
                <c:pt idx="12">
                  <c:v>120.25</c:v>
                </c:pt>
                <c:pt idx="13">
                  <c:v>120.5</c:v>
                </c:pt>
                <c:pt idx="14">
                  <c:v>136</c:v>
                </c:pt>
                <c:pt idx="15">
                  <c:v>143.66666666666666</c:v>
                </c:pt>
                <c:pt idx="16">
                  <c:v>144</c:v>
                </c:pt>
                <c:pt idx="17">
                  <c:v>164.5</c:v>
                </c:pt>
                <c:pt idx="18">
                  <c:v>174</c:v>
                </c:pt>
                <c:pt idx="19">
                  <c:v>213.7</c:v>
                </c:pt>
                <c:pt idx="20">
                  <c:v>239.5</c:v>
                </c:pt>
                <c:pt idx="21">
                  <c:v>240</c:v>
                </c:pt>
                <c:pt idx="22">
                  <c:v>262</c:v>
                </c:pt>
                <c:pt idx="23">
                  <c:v>287.25</c:v>
                </c:pt>
                <c:pt idx="24">
                  <c:v>287.75</c:v>
                </c:pt>
                <c:pt idx="25">
                  <c:v>311.25</c:v>
                </c:pt>
                <c:pt idx="26">
                  <c:v>337.16666666666669</c:v>
                </c:pt>
                <c:pt idx="27">
                  <c:v>337.5</c:v>
                </c:pt>
                <c:pt idx="28">
                  <c:v>359.16666666666669</c:v>
                </c:pt>
                <c:pt idx="29">
                  <c:v>359.5</c:v>
                </c:pt>
                <c:pt idx="30">
                  <c:v>383.16666666666669</c:v>
                </c:pt>
              </c:numCache>
            </c:numRef>
          </c:xVal>
          <c:yVal>
            <c:numRef>
              <c:f>'All Points'!$AA$46:$AA$76</c:f>
              <c:numCache>
                <c:formatCode>General</c:formatCode>
                <c:ptCount val="31"/>
                <c:pt idx="1">
                  <c:v>1.4861455997447183E-2</c:v>
                </c:pt>
                <c:pt idx="2">
                  <c:v>1.070919533083544E-2</c:v>
                </c:pt>
                <c:pt idx="3">
                  <c:v>1.7256551495662218E-2</c:v>
                </c:pt>
                <c:pt idx="5">
                  <c:v>1.3552436824778281E-2</c:v>
                </c:pt>
                <c:pt idx="6">
                  <c:v>8.7247782457376289E-3</c:v>
                </c:pt>
                <c:pt idx="7">
                  <c:v>1.3161568684255734E-2</c:v>
                </c:pt>
                <c:pt idx="8">
                  <c:v>6.8618778150631114E-3</c:v>
                </c:pt>
                <c:pt idx="10">
                  <c:v>8.9416351666717856E-3</c:v>
                </c:pt>
                <c:pt idx="11">
                  <c:v>8.787371160609651E-3</c:v>
                </c:pt>
                <c:pt idx="12">
                  <c:v>6.8088805347106254E-3</c:v>
                </c:pt>
                <c:pt idx="14">
                  <c:v>1.1578612116874073E-2</c:v>
                </c:pt>
                <c:pt idx="15">
                  <c:v>8.0469872615660642E-3</c:v>
                </c:pt>
                <c:pt idx="17">
                  <c:v>7.9051638699693411E-3</c:v>
                </c:pt>
                <c:pt idx="18">
                  <c:v>1.9191742820416274E-2</c:v>
                </c:pt>
                <c:pt idx="19">
                  <c:v>1.4397585350113006E-3</c:v>
                </c:pt>
                <c:pt idx="20">
                  <c:v>1.1609167833286183E-2</c:v>
                </c:pt>
                <c:pt idx="22">
                  <c:v>9.020716272242461E-3</c:v>
                </c:pt>
                <c:pt idx="23">
                  <c:v>1.0295347502452517E-2</c:v>
                </c:pt>
                <c:pt idx="25">
                  <c:v>7.7583641188916849E-3</c:v>
                </c:pt>
                <c:pt idx="26">
                  <c:v>7.3448383983750016E-3</c:v>
                </c:pt>
                <c:pt idx="28">
                  <c:v>8.9026388373779405E-3</c:v>
                </c:pt>
                <c:pt idx="30">
                  <c:v>1.3457896186411107E-2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15-47EF-8D00-79732C2B4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159040"/>
        <c:axId val="243161344"/>
      </c:scatterChart>
      <c:valAx>
        <c:axId val="243159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3161344"/>
        <c:crosses val="autoZero"/>
        <c:crossBetween val="midCat"/>
      </c:valAx>
      <c:valAx>
        <c:axId val="243161344"/>
        <c:scaling>
          <c:orientation val="minMax"/>
          <c:max val="5.0000000000000017E-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Decay Coefficients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3159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4014896883007769"/>
          <c:y val="0.10941195632904575"/>
          <c:w val="0.85260346999879766"/>
          <c:h val="0.185805697795691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Ammonia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25618557047511"/>
          <c:y val="0.22575424844521891"/>
          <c:w val="0.81264848244499688"/>
          <c:h val="0.55689045576016671"/>
        </c:manualLayout>
      </c:layout>
      <c:scatterChart>
        <c:scatterStyle val="lineMarker"/>
        <c:varyColors val="0"/>
        <c:ser>
          <c:idx val="0"/>
          <c:order val="0"/>
          <c:tx>
            <c:v>CONTROL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Points'!$F$15:$F$41</c:f>
              <c:numCache>
                <c:formatCode>0.00</c:formatCode>
                <c:ptCount val="27"/>
                <c:pt idx="0">
                  <c:v>0.52400000000000002</c:v>
                </c:pt>
                <c:pt idx="1">
                  <c:v>0.39900000000000002</c:v>
                </c:pt>
                <c:pt idx="3">
                  <c:v>0.37</c:v>
                </c:pt>
                <c:pt idx="5">
                  <c:v>0.33200000000000002</c:v>
                </c:pt>
                <c:pt idx="7">
                  <c:v>0.33500000000000002</c:v>
                </c:pt>
                <c:pt idx="10">
                  <c:v>0.308</c:v>
                </c:pt>
                <c:pt idx="11">
                  <c:v>0.30599999999999999</c:v>
                </c:pt>
                <c:pt idx="14">
                  <c:v>0.318</c:v>
                </c:pt>
                <c:pt idx="15">
                  <c:v>0.317</c:v>
                </c:pt>
                <c:pt idx="18">
                  <c:v>0.315</c:v>
                </c:pt>
                <c:pt idx="19">
                  <c:v>0.32100000000000001</c:v>
                </c:pt>
                <c:pt idx="24">
                  <c:v>0.29699999999999999</c:v>
                </c:pt>
                <c:pt idx="25">
                  <c:v>0.28699999999999998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0C-43D8-8662-AD39A61B606B}"/>
            </c:ext>
          </c:extLst>
        </c:ser>
        <c:ser>
          <c:idx val="1"/>
          <c:order val="1"/>
          <c:tx>
            <c:v>1 Rechloramination (4.5:1)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Points'!$O$15:$O$41</c:f>
              <c:numCache>
                <c:formatCode>0.00</c:formatCode>
                <c:ptCount val="27"/>
                <c:pt idx="0">
                  <c:v>0.55500000000000005</c:v>
                </c:pt>
                <c:pt idx="1">
                  <c:v>0.49299999999999999</c:v>
                </c:pt>
                <c:pt idx="3">
                  <c:v>0.45900000000000002</c:v>
                </c:pt>
                <c:pt idx="5">
                  <c:v>0.43099999999999999</c:v>
                </c:pt>
                <c:pt idx="7">
                  <c:v>0.40699999999999997</c:v>
                </c:pt>
                <c:pt idx="8">
                  <c:v>0.55555555555555558</c:v>
                </c:pt>
                <c:pt idx="10">
                  <c:v>0.53500000000000003</c:v>
                </c:pt>
                <c:pt idx="11">
                  <c:v>0.53</c:v>
                </c:pt>
                <c:pt idx="13">
                  <c:v>0.49299999999999999</c:v>
                </c:pt>
                <c:pt idx="14">
                  <c:v>0.47099999999999997</c:v>
                </c:pt>
                <c:pt idx="15">
                  <c:v>0.44800000000000001</c:v>
                </c:pt>
                <c:pt idx="18">
                  <c:v>0.41399999999999998</c:v>
                </c:pt>
                <c:pt idx="19">
                  <c:v>0.56299999999999994</c:v>
                </c:pt>
                <c:pt idx="20">
                  <c:v>0.55500000000000005</c:v>
                </c:pt>
                <c:pt idx="21">
                  <c:v>0.51900000000000002</c:v>
                </c:pt>
                <c:pt idx="24">
                  <c:v>0.621</c:v>
                </c:pt>
                <c:pt idx="25">
                  <c:v>0.58299999999999996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0C-43D8-8662-AD39A61B606B}"/>
            </c:ext>
          </c:extLst>
        </c:ser>
        <c:ser>
          <c:idx val="2"/>
          <c:order val="2"/>
          <c:tx>
            <c:v>2 Rechloramination (4.5:1)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Points'!$AB$15:$AB$41</c:f>
              <c:numCache>
                <c:formatCode>0.00</c:formatCode>
                <c:ptCount val="27"/>
                <c:pt idx="0">
                  <c:v>0.55500000000000005</c:v>
                </c:pt>
                <c:pt idx="1">
                  <c:v>0.47899999999999998</c:v>
                </c:pt>
                <c:pt idx="3">
                  <c:v>0.46200000000000002</c:v>
                </c:pt>
                <c:pt idx="5">
                  <c:v>0.42</c:v>
                </c:pt>
                <c:pt idx="7">
                  <c:v>0.39900000000000002</c:v>
                </c:pt>
                <c:pt idx="8">
                  <c:v>0.55555555555555558</c:v>
                </c:pt>
                <c:pt idx="11">
                  <c:v>0.50600000000000001</c:v>
                </c:pt>
                <c:pt idx="13">
                  <c:v>0.46200000000000002</c:v>
                </c:pt>
                <c:pt idx="14">
                  <c:v>0.42099999999999999</c:v>
                </c:pt>
                <c:pt idx="15">
                  <c:v>0.39800000000000002</c:v>
                </c:pt>
                <c:pt idx="16">
                  <c:v>0.55500000000000005</c:v>
                </c:pt>
                <c:pt idx="18">
                  <c:v>0.437</c:v>
                </c:pt>
                <c:pt idx="19">
                  <c:v>0.39200000000000002</c:v>
                </c:pt>
                <c:pt idx="21">
                  <c:v>0.36399999999999999</c:v>
                </c:pt>
                <c:pt idx="22">
                  <c:v>0.55500000000000005</c:v>
                </c:pt>
                <c:pt idx="24">
                  <c:v>0.51800000000000002</c:v>
                </c:pt>
                <c:pt idx="25">
                  <c:v>0.46800000000000003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0C-43D8-8662-AD39A61B606B}"/>
            </c:ext>
          </c:extLst>
        </c:ser>
        <c:ser>
          <c:idx val="3"/>
          <c:order val="3"/>
          <c:tx>
            <c:v>3 Rechlorination (4.2:1) 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'All Points'!$C$46:$C$76</c:f>
              <c:numCache>
                <c:formatCode>0.0</c:formatCode>
                <c:ptCount val="31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48.25</c:v>
                </c:pt>
                <c:pt idx="5">
                  <c:v>68.5</c:v>
                </c:pt>
                <c:pt idx="6">
                  <c:v>72</c:v>
                </c:pt>
                <c:pt idx="7">
                  <c:v>85.5</c:v>
                </c:pt>
                <c:pt idx="8">
                  <c:v>91</c:v>
                </c:pt>
                <c:pt idx="9">
                  <c:v>92.5</c:v>
                </c:pt>
                <c:pt idx="10">
                  <c:v>113.66666666666667</c:v>
                </c:pt>
                <c:pt idx="11">
                  <c:v>116.5</c:v>
                </c:pt>
                <c:pt idx="12">
                  <c:v>120.25</c:v>
                </c:pt>
                <c:pt idx="13">
                  <c:v>120.5</c:v>
                </c:pt>
                <c:pt idx="14">
                  <c:v>136</c:v>
                </c:pt>
                <c:pt idx="15">
                  <c:v>143.66666666666666</c:v>
                </c:pt>
                <c:pt idx="16">
                  <c:v>144</c:v>
                </c:pt>
                <c:pt idx="17">
                  <c:v>164.5</c:v>
                </c:pt>
                <c:pt idx="18">
                  <c:v>174</c:v>
                </c:pt>
                <c:pt idx="19">
                  <c:v>213.7</c:v>
                </c:pt>
                <c:pt idx="20">
                  <c:v>239.5</c:v>
                </c:pt>
                <c:pt idx="21">
                  <c:v>240</c:v>
                </c:pt>
                <c:pt idx="22">
                  <c:v>262</c:v>
                </c:pt>
                <c:pt idx="23">
                  <c:v>287.25</c:v>
                </c:pt>
                <c:pt idx="24">
                  <c:v>287.75</c:v>
                </c:pt>
                <c:pt idx="25">
                  <c:v>311.25</c:v>
                </c:pt>
                <c:pt idx="26">
                  <c:v>337.16666666666669</c:v>
                </c:pt>
                <c:pt idx="27">
                  <c:v>337.5</c:v>
                </c:pt>
                <c:pt idx="28">
                  <c:v>359.16666666666669</c:v>
                </c:pt>
                <c:pt idx="29">
                  <c:v>359.5</c:v>
                </c:pt>
                <c:pt idx="30">
                  <c:v>383.16666666666669</c:v>
                </c:pt>
              </c:numCache>
            </c:numRef>
          </c:xVal>
          <c:yVal>
            <c:numRef>
              <c:f>'All Points'!$O$46:$O$76</c:f>
              <c:numCache>
                <c:formatCode>0.00</c:formatCode>
                <c:ptCount val="31"/>
                <c:pt idx="0">
                  <c:v>0.52400000000000002</c:v>
                </c:pt>
                <c:pt idx="1">
                  <c:v>0.45200000000000001</c:v>
                </c:pt>
                <c:pt idx="3">
                  <c:v>0.42699999999999999</c:v>
                </c:pt>
                <c:pt idx="4">
                  <c:v>0.42699999999999999</c:v>
                </c:pt>
                <c:pt idx="6">
                  <c:v>0.35099999999999998</c:v>
                </c:pt>
                <c:pt idx="8">
                  <c:v>0.32400000000000001</c:v>
                </c:pt>
                <c:pt idx="9">
                  <c:v>0.32400000000000001</c:v>
                </c:pt>
                <c:pt idx="11">
                  <c:v>0.30499999999999999</c:v>
                </c:pt>
                <c:pt idx="12">
                  <c:v>0.30199999999999999</c:v>
                </c:pt>
                <c:pt idx="15">
                  <c:v>0.27400000000000002</c:v>
                </c:pt>
                <c:pt idx="17">
                  <c:v>0.255</c:v>
                </c:pt>
                <c:pt idx="18">
                  <c:v>0.23899999999999999</c:v>
                </c:pt>
                <c:pt idx="20">
                  <c:v>0.21299999999999999</c:v>
                </c:pt>
                <c:pt idx="22">
                  <c:v>0.20300000000000001</c:v>
                </c:pt>
                <c:pt idx="23">
                  <c:v>0.18099999999999999</c:v>
                </c:pt>
                <c:pt idx="26">
                  <c:v>0.19900000000000001</c:v>
                </c:pt>
                <c:pt idx="28">
                  <c:v>0.19900000000000001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0C-43D8-8662-AD39A61B606B}"/>
            </c:ext>
          </c:extLst>
        </c:ser>
        <c:ser>
          <c:idx val="4"/>
          <c:order val="4"/>
          <c:tx>
            <c:v>4 Rechlorination (4.2:1)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'All Points'!$C$46:$C$76</c:f>
              <c:numCache>
                <c:formatCode>0.0</c:formatCode>
                <c:ptCount val="31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48.25</c:v>
                </c:pt>
                <c:pt idx="5">
                  <c:v>68.5</c:v>
                </c:pt>
                <c:pt idx="6">
                  <c:v>72</c:v>
                </c:pt>
                <c:pt idx="7">
                  <c:v>85.5</c:v>
                </c:pt>
                <c:pt idx="8">
                  <c:v>91</c:v>
                </c:pt>
                <c:pt idx="9">
                  <c:v>92.5</c:v>
                </c:pt>
                <c:pt idx="10">
                  <c:v>113.66666666666667</c:v>
                </c:pt>
                <c:pt idx="11">
                  <c:v>116.5</c:v>
                </c:pt>
                <c:pt idx="12">
                  <c:v>120.25</c:v>
                </c:pt>
                <c:pt idx="13">
                  <c:v>120.5</c:v>
                </c:pt>
                <c:pt idx="14">
                  <c:v>136</c:v>
                </c:pt>
                <c:pt idx="15">
                  <c:v>143.66666666666666</c:v>
                </c:pt>
                <c:pt idx="16">
                  <c:v>144</c:v>
                </c:pt>
                <c:pt idx="17">
                  <c:v>164.5</c:v>
                </c:pt>
                <c:pt idx="18">
                  <c:v>174</c:v>
                </c:pt>
                <c:pt idx="19">
                  <c:v>213.7</c:v>
                </c:pt>
                <c:pt idx="20">
                  <c:v>239.5</c:v>
                </c:pt>
                <c:pt idx="21">
                  <c:v>240</c:v>
                </c:pt>
                <c:pt idx="22">
                  <c:v>262</c:v>
                </c:pt>
                <c:pt idx="23">
                  <c:v>287.25</c:v>
                </c:pt>
                <c:pt idx="24">
                  <c:v>287.75</c:v>
                </c:pt>
                <c:pt idx="25">
                  <c:v>311.25</c:v>
                </c:pt>
                <c:pt idx="26">
                  <c:v>337.16666666666669</c:v>
                </c:pt>
                <c:pt idx="27">
                  <c:v>337.5</c:v>
                </c:pt>
                <c:pt idx="28">
                  <c:v>359.16666666666669</c:v>
                </c:pt>
                <c:pt idx="29">
                  <c:v>359.5</c:v>
                </c:pt>
                <c:pt idx="30">
                  <c:v>383.16666666666669</c:v>
                </c:pt>
              </c:numCache>
            </c:numRef>
          </c:xVal>
          <c:yVal>
            <c:numRef>
              <c:f>'All Points'!$AB$46:$AB$76</c:f>
              <c:numCache>
                <c:formatCode>0.00</c:formatCode>
                <c:ptCount val="31"/>
                <c:pt idx="0">
                  <c:v>0.52400000000000002</c:v>
                </c:pt>
                <c:pt idx="1">
                  <c:v>0.45300000000000001</c:v>
                </c:pt>
                <c:pt idx="3">
                  <c:v>0.41699999999999998</c:v>
                </c:pt>
                <c:pt idx="4">
                  <c:v>0.42699999999999999</c:v>
                </c:pt>
                <c:pt idx="6">
                  <c:v>0.36899999999999999</c:v>
                </c:pt>
                <c:pt idx="8">
                  <c:v>0.35099999999999998</c:v>
                </c:pt>
                <c:pt idx="9">
                  <c:v>0.35099999999999998</c:v>
                </c:pt>
                <c:pt idx="11">
                  <c:v>0.33100000000000002</c:v>
                </c:pt>
                <c:pt idx="12">
                  <c:v>0.32600000000000001</c:v>
                </c:pt>
                <c:pt idx="15">
                  <c:v>0.30499999999999999</c:v>
                </c:pt>
                <c:pt idx="17">
                  <c:v>0.28199999999999997</c:v>
                </c:pt>
                <c:pt idx="18">
                  <c:v>0.26100000000000001</c:v>
                </c:pt>
                <c:pt idx="20">
                  <c:v>0.24099999999999999</c:v>
                </c:pt>
                <c:pt idx="22">
                  <c:v>0.23</c:v>
                </c:pt>
                <c:pt idx="23">
                  <c:v>0.21199999999999999</c:v>
                </c:pt>
                <c:pt idx="26">
                  <c:v>0.23100000000000001</c:v>
                </c:pt>
                <c:pt idx="28">
                  <c:v>0.23899999999999999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0C-43D8-8662-AD39A61B6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826688"/>
        <c:axId val="243828992"/>
      </c:scatterChart>
      <c:valAx>
        <c:axId val="243826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3828992"/>
        <c:crosses val="autoZero"/>
        <c:crossBetween val="midCat"/>
      </c:valAx>
      <c:valAx>
        <c:axId val="243828992"/>
        <c:scaling>
          <c:orientation val="minMax"/>
          <c:max val="0.70000000000000018"/>
          <c:min val="0.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Ammonia (mg/L)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3826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4014896883007769"/>
          <c:y val="0.10941195632904575"/>
          <c:w val="0.85260346999879766"/>
          <c:h val="0.185805697795691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Nitrite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25618557047511"/>
          <c:y val="0.22575424844521891"/>
          <c:w val="0.81264848244499688"/>
          <c:h val="0.55689045576016671"/>
        </c:manualLayout>
      </c:layout>
      <c:scatterChart>
        <c:scatterStyle val="lineMarker"/>
        <c:varyColors val="0"/>
        <c:ser>
          <c:idx val="0"/>
          <c:order val="0"/>
          <c:tx>
            <c:v>CONTROL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Points'!$G$15:$G$41</c:f>
              <c:numCache>
                <c:formatCode>General</c:formatCode>
                <c:ptCount val="27"/>
                <c:pt idx="0">
                  <c:v>8.0000000000000002E-3</c:v>
                </c:pt>
                <c:pt idx="1">
                  <c:v>0.01</c:v>
                </c:pt>
                <c:pt idx="3">
                  <c:v>8.0000000000000002E-3</c:v>
                </c:pt>
                <c:pt idx="5">
                  <c:v>1.0999999999999999E-2</c:v>
                </c:pt>
                <c:pt idx="7">
                  <c:v>1.2E-2</c:v>
                </c:pt>
                <c:pt idx="10">
                  <c:v>1.7000000000000001E-2</c:v>
                </c:pt>
                <c:pt idx="14">
                  <c:v>1.2E-2</c:v>
                </c:pt>
                <c:pt idx="15">
                  <c:v>1.2999999999999999E-2</c:v>
                </c:pt>
                <c:pt idx="18">
                  <c:v>1.4E-2</c:v>
                </c:pt>
                <c:pt idx="19">
                  <c:v>1.6E-2</c:v>
                </c:pt>
                <c:pt idx="24">
                  <c:v>0.04</c:v>
                </c:pt>
                <c:pt idx="25">
                  <c:v>4.9000000000000002E-2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8-419F-8BDD-821912166899}"/>
            </c:ext>
          </c:extLst>
        </c:ser>
        <c:ser>
          <c:idx val="1"/>
          <c:order val="1"/>
          <c:tx>
            <c:v>1 Rechloramination (4.5:1)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Points'!$P$15:$P$41</c:f>
              <c:numCache>
                <c:formatCode>General</c:formatCode>
                <c:ptCount val="27"/>
                <c:pt idx="1">
                  <c:v>7.0000000000000001E-3</c:v>
                </c:pt>
                <c:pt idx="3">
                  <c:v>8.0000000000000002E-3</c:v>
                </c:pt>
                <c:pt idx="5">
                  <c:v>5.0000000000000001E-3</c:v>
                </c:pt>
                <c:pt idx="7">
                  <c:v>7.0000000000000001E-3</c:v>
                </c:pt>
                <c:pt idx="10">
                  <c:v>3.0000000000000001E-3</c:v>
                </c:pt>
                <c:pt idx="11">
                  <c:v>4.0000000000000001E-3</c:v>
                </c:pt>
                <c:pt idx="13">
                  <c:v>4.0000000000000001E-3</c:v>
                </c:pt>
                <c:pt idx="14">
                  <c:v>1E-3</c:v>
                </c:pt>
                <c:pt idx="15">
                  <c:v>1E-3</c:v>
                </c:pt>
                <c:pt idx="18">
                  <c:v>2E-3</c:v>
                </c:pt>
                <c:pt idx="19">
                  <c:v>3.0000000000000001E-3</c:v>
                </c:pt>
                <c:pt idx="21">
                  <c:v>3.0000000000000001E-3</c:v>
                </c:pt>
                <c:pt idx="24">
                  <c:v>8.9999999999999993E-3</c:v>
                </c:pt>
                <c:pt idx="25">
                  <c:v>4.0000000000000001E-3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98-419F-8BDD-821912166899}"/>
            </c:ext>
          </c:extLst>
        </c:ser>
        <c:ser>
          <c:idx val="2"/>
          <c:order val="2"/>
          <c:tx>
            <c:v>2 Rechloramination (4.5:1)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Points'!$AC$15:$AC$41</c:f>
              <c:numCache>
                <c:formatCode>General</c:formatCode>
                <c:ptCount val="27"/>
                <c:pt idx="1">
                  <c:v>6.0000000000000001E-3</c:v>
                </c:pt>
                <c:pt idx="3">
                  <c:v>5.0000000000000001E-3</c:v>
                </c:pt>
                <c:pt idx="5">
                  <c:v>5.0000000000000001E-3</c:v>
                </c:pt>
                <c:pt idx="10">
                  <c:v>5.0000000000000001E-3</c:v>
                </c:pt>
                <c:pt idx="11">
                  <c:v>5.0000000000000001E-3</c:v>
                </c:pt>
                <c:pt idx="13">
                  <c:v>5.0000000000000001E-3</c:v>
                </c:pt>
                <c:pt idx="14">
                  <c:v>2E-3</c:v>
                </c:pt>
                <c:pt idx="15">
                  <c:v>1E-3</c:v>
                </c:pt>
                <c:pt idx="16">
                  <c:v>1E-3</c:v>
                </c:pt>
                <c:pt idx="18">
                  <c:v>2E-3</c:v>
                </c:pt>
                <c:pt idx="19">
                  <c:v>5.0000000000000001E-3</c:v>
                </c:pt>
                <c:pt idx="21">
                  <c:v>6.0000000000000001E-3</c:v>
                </c:pt>
                <c:pt idx="24">
                  <c:v>8.9999999999999993E-3</c:v>
                </c:pt>
                <c:pt idx="25">
                  <c:v>6.0000000000000001E-3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98-419F-8BDD-821912166899}"/>
            </c:ext>
          </c:extLst>
        </c:ser>
        <c:ser>
          <c:idx val="3"/>
          <c:order val="3"/>
          <c:tx>
            <c:v>3 Rechlorination (4.2:1) 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'All Points'!$C$46:$C$76</c:f>
              <c:numCache>
                <c:formatCode>0.0</c:formatCode>
                <c:ptCount val="31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48.25</c:v>
                </c:pt>
                <c:pt idx="5">
                  <c:v>68.5</c:v>
                </c:pt>
                <c:pt idx="6">
                  <c:v>72</c:v>
                </c:pt>
                <c:pt idx="7">
                  <c:v>85.5</c:v>
                </c:pt>
                <c:pt idx="8">
                  <c:v>91</c:v>
                </c:pt>
                <c:pt idx="9">
                  <c:v>92.5</c:v>
                </c:pt>
                <c:pt idx="10">
                  <c:v>113.66666666666667</c:v>
                </c:pt>
                <c:pt idx="11">
                  <c:v>116.5</c:v>
                </c:pt>
                <c:pt idx="12">
                  <c:v>120.25</c:v>
                </c:pt>
                <c:pt idx="13">
                  <c:v>120.5</c:v>
                </c:pt>
                <c:pt idx="14">
                  <c:v>136</c:v>
                </c:pt>
                <c:pt idx="15">
                  <c:v>143.66666666666666</c:v>
                </c:pt>
                <c:pt idx="16">
                  <c:v>144</c:v>
                </c:pt>
                <c:pt idx="17">
                  <c:v>164.5</c:v>
                </c:pt>
                <c:pt idx="18">
                  <c:v>174</c:v>
                </c:pt>
                <c:pt idx="19">
                  <c:v>213.7</c:v>
                </c:pt>
                <c:pt idx="20">
                  <c:v>239.5</c:v>
                </c:pt>
                <c:pt idx="21">
                  <c:v>240</c:v>
                </c:pt>
                <c:pt idx="22">
                  <c:v>262</c:v>
                </c:pt>
                <c:pt idx="23">
                  <c:v>287.25</c:v>
                </c:pt>
                <c:pt idx="24">
                  <c:v>287.75</c:v>
                </c:pt>
                <c:pt idx="25">
                  <c:v>311.25</c:v>
                </c:pt>
                <c:pt idx="26">
                  <c:v>337.16666666666669</c:v>
                </c:pt>
                <c:pt idx="27">
                  <c:v>337.5</c:v>
                </c:pt>
                <c:pt idx="28">
                  <c:v>359.16666666666669</c:v>
                </c:pt>
                <c:pt idx="29">
                  <c:v>359.5</c:v>
                </c:pt>
                <c:pt idx="30">
                  <c:v>383.16666666666669</c:v>
                </c:pt>
              </c:numCache>
            </c:numRef>
          </c:xVal>
          <c:yVal>
            <c:numRef>
              <c:f>'All Points'!$P$46:$P$68</c:f>
              <c:numCache>
                <c:formatCode>General</c:formatCode>
                <c:ptCount val="23"/>
                <c:pt idx="1">
                  <c:v>8.9999999999999993E-3</c:v>
                </c:pt>
                <c:pt idx="3">
                  <c:v>7.0000000000000001E-3</c:v>
                </c:pt>
                <c:pt idx="6">
                  <c:v>5.0000000000000001E-3</c:v>
                </c:pt>
                <c:pt idx="8">
                  <c:v>7.0000000000000001E-3</c:v>
                </c:pt>
                <c:pt idx="11">
                  <c:v>5.0000000000000001E-3</c:v>
                </c:pt>
                <c:pt idx="12">
                  <c:v>5.0000000000000001E-3</c:v>
                </c:pt>
                <c:pt idx="15">
                  <c:v>5.0000000000000001E-3</c:v>
                </c:pt>
                <c:pt idx="17">
                  <c:v>1E-3</c:v>
                </c:pt>
                <c:pt idx="18">
                  <c:v>2E-3</c:v>
                </c:pt>
                <c:pt idx="20">
                  <c:v>3.0000000000000001E-3</c:v>
                </c:pt>
                <c:pt idx="22">
                  <c:v>3.0000000000000001E-3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98-419F-8BDD-821912166899}"/>
            </c:ext>
          </c:extLst>
        </c:ser>
        <c:ser>
          <c:idx val="4"/>
          <c:order val="4"/>
          <c:tx>
            <c:v>4 Rechlorination (4.2:1)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'All Points'!$C$46:$C$76</c:f>
              <c:numCache>
                <c:formatCode>0.0</c:formatCode>
                <c:ptCount val="31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48.25</c:v>
                </c:pt>
                <c:pt idx="5">
                  <c:v>68.5</c:v>
                </c:pt>
                <c:pt idx="6">
                  <c:v>72</c:v>
                </c:pt>
                <c:pt idx="7">
                  <c:v>85.5</c:v>
                </c:pt>
                <c:pt idx="8">
                  <c:v>91</c:v>
                </c:pt>
                <c:pt idx="9">
                  <c:v>92.5</c:v>
                </c:pt>
                <c:pt idx="10">
                  <c:v>113.66666666666667</c:v>
                </c:pt>
                <c:pt idx="11">
                  <c:v>116.5</c:v>
                </c:pt>
                <c:pt idx="12">
                  <c:v>120.25</c:v>
                </c:pt>
                <c:pt idx="13">
                  <c:v>120.5</c:v>
                </c:pt>
                <c:pt idx="14">
                  <c:v>136</c:v>
                </c:pt>
                <c:pt idx="15">
                  <c:v>143.66666666666666</c:v>
                </c:pt>
                <c:pt idx="16">
                  <c:v>144</c:v>
                </c:pt>
                <c:pt idx="17">
                  <c:v>164.5</c:v>
                </c:pt>
                <c:pt idx="18">
                  <c:v>174</c:v>
                </c:pt>
                <c:pt idx="19">
                  <c:v>213.7</c:v>
                </c:pt>
                <c:pt idx="20">
                  <c:v>239.5</c:v>
                </c:pt>
                <c:pt idx="21">
                  <c:v>240</c:v>
                </c:pt>
                <c:pt idx="22">
                  <c:v>262</c:v>
                </c:pt>
                <c:pt idx="23">
                  <c:v>287.25</c:v>
                </c:pt>
                <c:pt idx="24">
                  <c:v>287.75</c:v>
                </c:pt>
                <c:pt idx="25">
                  <c:v>311.25</c:v>
                </c:pt>
                <c:pt idx="26">
                  <c:v>337.16666666666669</c:v>
                </c:pt>
                <c:pt idx="27">
                  <c:v>337.5</c:v>
                </c:pt>
                <c:pt idx="28">
                  <c:v>359.16666666666669</c:v>
                </c:pt>
                <c:pt idx="29">
                  <c:v>359.5</c:v>
                </c:pt>
                <c:pt idx="30">
                  <c:v>383.16666666666669</c:v>
                </c:pt>
              </c:numCache>
            </c:numRef>
          </c:xVal>
          <c:yVal>
            <c:numRef>
              <c:f>'All Points'!$AC$46:$AC$76</c:f>
              <c:numCache>
                <c:formatCode>General</c:formatCode>
                <c:ptCount val="31"/>
                <c:pt idx="1">
                  <c:v>6.0000000000000001E-3</c:v>
                </c:pt>
                <c:pt idx="3">
                  <c:v>5.0000000000000001E-3</c:v>
                </c:pt>
                <c:pt idx="6">
                  <c:v>6.0000000000000001E-3</c:v>
                </c:pt>
                <c:pt idx="8">
                  <c:v>7.0000000000000001E-3</c:v>
                </c:pt>
                <c:pt idx="11">
                  <c:v>4.0000000000000001E-3</c:v>
                </c:pt>
                <c:pt idx="12">
                  <c:v>5.0000000000000001E-3</c:v>
                </c:pt>
                <c:pt idx="15">
                  <c:v>4.0000000000000001E-3</c:v>
                </c:pt>
                <c:pt idx="17">
                  <c:v>3.0000000000000001E-3</c:v>
                </c:pt>
                <c:pt idx="18">
                  <c:v>1E-3</c:v>
                </c:pt>
                <c:pt idx="20">
                  <c:v>3.0000000000000001E-3</c:v>
                </c:pt>
                <c:pt idx="22">
                  <c:v>2E-3</c:v>
                </c:pt>
                <c:pt idx="23">
                  <c:v>4.0000000000000001E-3</c:v>
                </c:pt>
                <c:pt idx="26">
                  <c:v>5.0000000000000001E-3</c:v>
                </c:pt>
                <c:pt idx="28">
                  <c:v>4.0000000000000001E-3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98-419F-8BDD-821912166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602368"/>
        <c:axId val="244621312"/>
      </c:scatterChart>
      <c:valAx>
        <c:axId val="244602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4621312"/>
        <c:crosses val="autoZero"/>
        <c:crossBetween val="midCat"/>
      </c:valAx>
      <c:valAx>
        <c:axId val="244621312"/>
        <c:scaling>
          <c:orientation val="minMax"/>
          <c:max val="3.0000000000000009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Nitrite (mg/L)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460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4014896883007769"/>
          <c:y val="0.10941195632904575"/>
          <c:w val="0.85260346999879766"/>
          <c:h val="0.185805697795691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Chlorine : Ammonia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25618557047511"/>
          <c:y val="0.22575424844521891"/>
          <c:w val="0.81264848244499688"/>
          <c:h val="0.55689045576016671"/>
        </c:manualLayout>
      </c:layout>
      <c:scatterChart>
        <c:scatterStyle val="lineMarker"/>
        <c:varyColors val="0"/>
        <c:ser>
          <c:idx val="0"/>
          <c:order val="0"/>
          <c:tx>
            <c:v>CONTROL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Points'!$K$15:$K$41</c:f>
              <c:numCache>
                <c:formatCode>General</c:formatCode>
                <c:ptCount val="27"/>
                <c:pt idx="0">
                  <c:v>3.5114503816793894</c:v>
                </c:pt>
                <c:pt idx="1">
                  <c:v>2.3057644110275688</c:v>
                </c:pt>
                <c:pt idx="3">
                  <c:v>1</c:v>
                </c:pt>
                <c:pt idx="5">
                  <c:v>0.60240963855421692</c:v>
                </c:pt>
                <c:pt idx="7">
                  <c:v>0.35820895522388058</c:v>
                </c:pt>
                <c:pt idx="10">
                  <c:v>0.16233766233766234</c:v>
                </c:pt>
                <c:pt idx="14">
                  <c:v>6.2893081761006289E-2</c:v>
                </c:pt>
                <c:pt idx="15">
                  <c:v>6.3091482649842268E-2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3A-4DD1-891E-071AE3A87D3B}"/>
            </c:ext>
          </c:extLst>
        </c:ser>
        <c:ser>
          <c:idx val="1"/>
          <c:order val="1"/>
          <c:tx>
            <c:v>1 Rechloramination (4.5:1)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Points'!$X$15:$X$41</c:f>
              <c:numCache>
                <c:formatCode>0.00</c:formatCode>
                <c:ptCount val="27"/>
                <c:pt idx="0">
                  <c:v>4.5045045045045038</c:v>
                </c:pt>
                <c:pt idx="1">
                  <c:v>3.6713995943204871</c:v>
                </c:pt>
                <c:pt idx="3">
                  <c:v>3.1372549019607843</c:v>
                </c:pt>
                <c:pt idx="5">
                  <c:v>2.7610208816705337</c:v>
                </c:pt>
                <c:pt idx="7">
                  <c:v>2.4815724815724818</c:v>
                </c:pt>
                <c:pt idx="8">
                  <c:v>4.5</c:v>
                </c:pt>
                <c:pt idx="10">
                  <c:v>4.2056074766355138</c:v>
                </c:pt>
                <c:pt idx="11">
                  <c:v>4</c:v>
                </c:pt>
                <c:pt idx="13">
                  <c:v>3.4279918864097363</c:v>
                </c:pt>
                <c:pt idx="14">
                  <c:v>3.2271762208067942</c:v>
                </c:pt>
                <c:pt idx="15">
                  <c:v>3.1026785714285712</c:v>
                </c:pt>
                <c:pt idx="18">
                  <c:v>2.560386473429952</c:v>
                </c:pt>
                <c:pt idx="19">
                  <c:v>1.8117229129662524</c:v>
                </c:pt>
                <c:pt idx="20">
                  <c:v>4.5045045045045038</c:v>
                </c:pt>
                <c:pt idx="21">
                  <c:v>4.0847784200385355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3A-4DD1-891E-071AE3A87D3B}"/>
            </c:ext>
          </c:extLst>
        </c:ser>
        <c:ser>
          <c:idx val="2"/>
          <c:order val="2"/>
          <c:tx>
            <c:v>2 Rechloramination (4.5:1)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Points'!$AK$15:$AK$41</c:f>
              <c:numCache>
                <c:formatCode>0.00</c:formatCode>
                <c:ptCount val="27"/>
                <c:pt idx="0">
                  <c:v>4.5045045045045038</c:v>
                </c:pt>
                <c:pt idx="1">
                  <c:v>3.8204592901878915</c:v>
                </c:pt>
                <c:pt idx="3">
                  <c:v>3.2034632034632033</c:v>
                </c:pt>
                <c:pt idx="5">
                  <c:v>2.8571428571428572</c:v>
                </c:pt>
                <c:pt idx="7">
                  <c:v>2.481203007518797</c:v>
                </c:pt>
                <c:pt idx="8">
                  <c:v>4.5</c:v>
                </c:pt>
                <c:pt idx="11">
                  <c:v>3.9525691699604741</c:v>
                </c:pt>
                <c:pt idx="13">
                  <c:v>3.2467532467532467</c:v>
                </c:pt>
                <c:pt idx="14">
                  <c:v>3.0403800475059386</c:v>
                </c:pt>
                <c:pt idx="15">
                  <c:v>2.5376884422110551</c:v>
                </c:pt>
                <c:pt idx="16">
                  <c:v>4.5045045045045038</c:v>
                </c:pt>
                <c:pt idx="18">
                  <c:v>3.4324942791762014</c:v>
                </c:pt>
                <c:pt idx="19">
                  <c:v>2.9336734693877546</c:v>
                </c:pt>
                <c:pt idx="21">
                  <c:v>2.197802197802198</c:v>
                </c:pt>
                <c:pt idx="22">
                  <c:v>4.5045045045045038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3A-4DD1-891E-071AE3A87D3B}"/>
            </c:ext>
          </c:extLst>
        </c:ser>
        <c:ser>
          <c:idx val="3"/>
          <c:order val="3"/>
          <c:tx>
            <c:v>3 Rechlorination (4.2:1) 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'All Points'!$C$46:$C$76</c:f>
              <c:numCache>
                <c:formatCode>0.0</c:formatCode>
                <c:ptCount val="31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48.25</c:v>
                </c:pt>
                <c:pt idx="5">
                  <c:v>68.5</c:v>
                </c:pt>
                <c:pt idx="6">
                  <c:v>72</c:v>
                </c:pt>
                <c:pt idx="7">
                  <c:v>85.5</c:v>
                </c:pt>
                <c:pt idx="8">
                  <c:v>91</c:v>
                </c:pt>
                <c:pt idx="9">
                  <c:v>92.5</c:v>
                </c:pt>
                <c:pt idx="10">
                  <c:v>113.66666666666667</c:v>
                </c:pt>
                <c:pt idx="11">
                  <c:v>116.5</c:v>
                </c:pt>
                <c:pt idx="12">
                  <c:v>120.25</c:v>
                </c:pt>
                <c:pt idx="13">
                  <c:v>120.5</c:v>
                </c:pt>
                <c:pt idx="14">
                  <c:v>136</c:v>
                </c:pt>
                <c:pt idx="15">
                  <c:v>143.66666666666666</c:v>
                </c:pt>
                <c:pt idx="16">
                  <c:v>144</c:v>
                </c:pt>
                <c:pt idx="17">
                  <c:v>164.5</c:v>
                </c:pt>
                <c:pt idx="18">
                  <c:v>174</c:v>
                </c:pt>
                <c:pt idx="19">
                  <c:v>213.7</c:v>
                </c:pt>
                <c:pt idx="20">
                  <c:v>239.5</c:v>
                </c:pt>
                <c:pt idx="21">
                  <c:v>240</c:v>
                </c:pt>
                <c:pt idx="22">
                  <c:v>262</c:v>
                </c:pt>
                <c:pt idx="23">
                  <c:v>287.25</c:v>
                </c:pt>
                <c:pt idx="24">
                  <c:v>287.75</c:v>
                </c:pt>
                <c:pt idx="25">
                  <c:v>311.25</c:v>
                </c:pt>
                <c:pt idx="26">
                  <c:v>337.16666666666669</c:v>
                </c:pt>
                <c:pt idx="27">
                  <c:v>337.5</c:v>
                </c:pt>
                <c:pt idx="28">
                  <c:v>359.16666666666669</c:v>
                </c:pt>
                <c:pt idx="29">
                  <c:v>359.5</c:v>
                </c:pt>
                <c:pt idx="30">
                  <c:v>383.16666666666669</c:v>
                </c:pt>
              </c:numCache>
            </c:numRef>
          </c:xVal>
          <c:yVal>
            <c:numRef>
              <c:f>'All Points'!$X$46:$X$76</c:f>
              <c:numCache>
                <c:formatCode>0.00</c:formatCode>
                <c:ptCount val="31"/>
                <c:pt idx="0">
                  <c:v>4.1984732824427482</c:v>
                </c:pt>
                <c:pt idx="1">
                  <c:v>3.3628318584070795</c:v>
                </c:pt>
                <c:pt idx="3">
                  <c:v>2.5058548009367683</c:v>
                </c:pt>
                <c:pt idx="4">
                  <c:v>4.1920374707259951</c:v>
                </c:pt>
                <c:pt idx="6">
                  <c:v>3.6467236467236472</c:v>
                </c:pt>
                <c:pt idx="8">
                  <c:v>3.024691358024691</c:v>
                </c:pt>
                <c:pt idx="9">
                  <c:v>4.2</c:v>
                </c:pt>
                <c:pt idx="11">
                  <c:v>3.4754098360655741</c:v>
                </c:pt>
                <c:pt idx="12">
                  <c:v>3.3774834437086096</c:v>
                </c:pt>
                <c:pt idx="15">
                  <c:v>3.5766423357664232</c:v>
                </c:pt>
                <c:pt idx="17">
                  <c:v>3.6470588235294117</c:v>
                </c:pt>
                <c:pt idx="18">
                  <c:v>3.1380753138075317</c:v>
                </c:pt>
                <c:pt idx="20">
                  <c:v>2.3943661971830985</c:v>
                </c:pt>
                <c:pt idx="22">
                  <c:v>3.5467980295566499</c:v>
                </c:pt>
                <c:pt idx="23">
                  <c:v>3.0939226519337022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3A-4DD1-891E-071AE3A87D3B}"/>
            </c:ext>
          </c:extLst>
        </c:ser>
        <c:ser>
          <c:idx val="4"/>
          <c:order val="4"/>
          <c:tx>
            <c:v>4 Rechlorination (4.2:1)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'All Points'!$C$46:$C$76</c:f>
              <c:numCache>
                <c:formatCode>0.0</c:formatCode>
                <c:ptCount val="31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48.25</c:v>
                </c:pt>
                <c:pt idx="5">
                  <c:v>68.5</c:v>
                </c:pt>
                <c:pt idx="6">
                  <c:v>72</c:v>
                </c:pt>
                <c:pt idx="7">
                  <c:v>85.5</c:v>
                </c:pt>
                <c:pt idx="8">
                  <c:v>91</c:v>
                </c:pt>
                <c:pt idx="9">
                  <c:v>92.5</c:v>
                </c:pt>
                <c:pt idx="10">
                  <c:v>113.66666666666667</c:v>
                </c:pt>
                <c:pt idx="11">
                  <c:v>116.5</c:v>
                </c:pt>
                <c:pt idx="12">
                  <c:v>120.25</c:v>
                </c:pt>
                <c:pt idx="13">
                  <c:v>120.5</c:v>
                </c:pt>
                <c:pt idx="14">
                  <c:v>136</c:v>
                </c:pt>
                <c:pt idx="15">
                  <c:v>143.66666666666666</c:v>
                </c:pt>
                <c:pt idx="16">
                  <c:v>144</c:v>
                </c:pt>
                <c:pt idx="17">
                  <c:v>164.5</c:v>
                </c:pt>
                <c:pt idx="18">
                  <c:v>174</c:v>
                </c:pt>
                <c:pt idx="19">
                  <c:v>213.7</c:v>
                </c:pt>
                <c:pt idx="20">
                  <c:v>239.5</c:v>
                </c:pt>
                <c:pt idx="21">
                  <c:v>240</c:v>
                </c:pt>
                <c:pt idx="22">
                  <c:v>262</c:v>
                </c:pt>
                <c:pt idx="23">
                  <c:v>287.25</c:v>
                </c:pt>
                <c:pt idx="24">
                  <c:v>287.75</c:v>
                </c:pt>
                <c:pt idx="25">
                  <c:v>311.25</c:v>
                </c:pt>
                <c:pt idx="26">
                  <c:v>337.16666666666669</c:v>
                </c:pt>
                <c:pt idx="27">
                  <c:v>337.5</c:v>
                </c:pt>
                <c:pt idx="28">
                  <c:v>359.16666666666669</c:v>
                </c:pt>
                <c:pt idx="29">
                  <c:v>359.5</c:v>
                </c:pt>
                <c:pt idx="30">
                  <c:v>383.16666666666669</c:v>
                </c:pt>
              </c:numCache>
            </c:numRef>
          </c:xVal>
          <c:yVal>
            <c:numRef>
              <c:f>'All Points'!$AK$46:$AK$77</c:f>
              <c:numCache>
                <c:formatCode>0.00</c:formatCode>
                <c:ptCount val="32"/>
                <c:pt idx="0">
                  <c:v>4.1984732824427482</c:v>
                </c:pt>
                <c:pt idx="1">
                  <c:v>3.3995584988962473</c:v>
                </c:pt>
                <c:pt idx="3">
                  <c:v>2.7817745803357314</c:v>
                </c:pt>
                <c:pt idx="4">
                  <c:v>4.0983606557377046</c:v>
                </c:pt>
                <c:pt idx="6">
                  <c:v>3.4959349593495936</c:v>
                </c:pt>
                <c:pt idx="8">
                  <c:v>2.9629629629629632</c:v>
                </c:pt>
                <c:pt idx="9">
                  <c:v>4.2</c:v>
                </c:pt>
                <c:pt idx="11">
                  <c:v>3.5951661631419936</c:v>
                </c:pt>
                <c:pt idx="12">
                  <c:v>3.5582822085889565</c:v>
                </c:pt>
                <c:pt idx="15">
                  <c:v>3.6065573770491808</c:v>
                </c:pt>
                <c:pt idx="17">
                  <c:v>3.8297872340425538</c:v>
                </c:pt>
                <c:pt idx="18">
                  <c:v>3.4482758620689653</c:v>
                </c:pt>
                <c:pt idx="20">
                  <c:v>2.6141078838174274</c:v>
                </c:pt>
                <c:pt idx="22">
                  <c:v>3.6086956521739126</c:v>
                </c:pt>
                <c:pt idx="23">
                  <c:v>3.0188679245283021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63A-4DD1-891E-071AE3A87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671232"/>
        <c:axId val="244673536"/>
      </c:scatterChart>
      <c:valAx>
        <c:axId val="244671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4673536"/>
        <c:crosses val="autoZero"/>
        <c:crossBetween val="midCat"/>
      </c:valAx>
      <c:valAx>
        <c:axId val="2446735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 (mg/L)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4671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9.8686471160625247E-2"/>
          <c:y val="3.3221457284276654E-2"/>
          <c:w val="0.85260346999879766"/>
          <c:h val="0.185805697795691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1 (4.5:1)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Decay Coefficients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cat>
          <c:val>
            <c:numRef>
              <c:f>'All Points'!$N$15:$N$41</c:f>
              <c:numCache>
                <c:formatCode>General</c:formatCode>
                <c:ptCount val="27"/>
                <c:pt idx="1">
                  <c:v>1.3456828608184196E-2</c:v>
                </c:pt>
                <c:pt idx="2">
                  <c:v>8.6151063525877272E-3</c:v>
                </c:pt>
                <c:pt idx="3">
                  <c:v>1.4021298541570698E-2</c:v>
                </c:pt>
                <c:pt idx="4">
                  <c:v>7.0367874809865241E-3</c:v>
                </c:pt>
                <c:pt idx="5">
                  <c:v>1.1759449283859301E-2</c:v>
                </c:pt>
                <c:pt idx="6">
                  <c:v>5.8254168384528245E-3</c:v>
                </c:pt>
                <c:pt idx="7">
                  <c:v>1.5519972536573973E-2</c:v>
                </c:pt>
                <c:pt idx="9">
                  <c:v>4.7681536341713706E-3</c:v>
                </c:pt>
                <c:pt idx="10">
                  <c:v>1.5651519063054921E-3</c:v>
                </c:pt>
                <c:pt idx="11">
                  <c:v>1.5870434008642059E-2</c:v>
                </c:pt>
                <c:pt idx="12">
                  <c:v>9.3396902749581893E-3</c:v>
                </c:pt>
                <c:pt idx="13">
                  <c:v>1.0380970163262724E-2</c:v>
                </c:pt>
                <c:pt idx="14">
                  <c:v>5.0888733156862513E-3</c:v>
                </c:pt>
                <c:pt idx="15">
                  <c:v>3.6995829399552307E-3</c:v>
                </c:pt>
                <c:pt idx="17">
                  <c:v>4.8850696840855249E-3</c:v>
                </c:pt>
                <c:pt idx="18">
                  <c:v>5.7653202038895415E-3</c:v>
                </c:pt>
                <c:pt idx="19">
                  <c:v>1.7096124812353841E-3</c:v>
                </c:pt>
                <c:pt idx="21">
                  <c:v>6.6616017450599535E-3</c:v>
                </c:pt>
                <c:pt idx="23">
                  <c:v>6.817892657575088E-3</c:v>
                </c:pt>
                <c:pt idx="24">
                  <c:v>4.5446830478347282E-3</c:v>
                </c:pt>
                <c:pt idx="25">
                  <c:v>6.0696087556601254E-3</c:v>
                </c:pt>
                <c:pt idx="26">
                  <c:v>2.9177107449388515E-3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49-4BFC-9DCB-4F0C84277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717440"/>
        <c:axId val="244724096"/>
      </c:lineChart>
      <c:lineChart>
        <c:grouping val="standard"/>
        <c:varyColors val="0"/>
        <c:ser>
          <c:idx val="1"/>
          <c:order val="1"/>
          <c:tx>
            <c:v>CL:NH3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cat>
          <c:val>
            <c:numRef>
              <c:f>'All Points'!$X$15:$X$41</c:f>
              <c:numCache>
                <c:formatCode>0.00</c:formatCode>
                <c:ptCount val="27"/>
                <c:pt idx="0">
                  <c:v>4.5045045045045038</c:v>
                </c:pt>
                <c:pt idx="1">
                  <c:v>3.6713995943204871</c:v>
                </c:pt>
                <c:pt idx="3">
                  <c:v>3.1372549019607843</c:v>
                </c:pt>
                <c:pt idx="5">
                  <c:v>2.7610208816705337</c:v>
                </c:pt>
                <c:pt idx="7">
                  <c:v>2.4815724815724818</c:v>
                </c:pt>
                <c:pt idx="8">
                  <c:v>4.5</c:v>
                </c:pt>
                <c:pt idx="10">
                  <c:v>4.2056074766355138</c:v>
                </c:pt>
                <c:pt idx="11">
                  <c:v>4</c:v>
                </c:pt>
                <c:pt idx="13">
                  <c:v>3.4279918864097363</c:v>
                </c:pt>
                <c:pt idx="14">
                  <c:v>3.2271762208067942</c:v>
                </c:pt>
                <c:pt idx="15">
                  <c:v>3.1026785714285712</c:v>
                </c:pt>
                <c:pt idx="18">
                  <c:v>2.560386473429952</c:v>
                </c:pt>
                <c:pt idx="19">
                  <c:v>1.8117229129662524</c:v>
                </c:pt>
                <c:pt idx="20">
                  <c:v>4.5045045045045038</c:v>
                </c:pt>
                <c:pt idx="21">
                  <c:v>4.0847784200385355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49-4BFC-9DCB-4F0C84277FF3}"/>
            </c:ext>
          </c:extLst>
        </c:ser>
        <c:ser>
          <c:idx val="2"/>
          <c:order val="2"/>
          <c:tx>
            <c:v>TCL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'All Points'!$M$15:$M$41</c:f>
              <c:numCache>
                <c:formatCode>0.00</c:formatCode>
                <c:ptCount val="27"/>
                <c:pt idx="0">
                  <c:v>2.5</c:v>
                </c:pt>
                <c:pt idx="1">
                  <c:v>1.81</c:v>
                </c:pt>
                <c:pt idx="2">
                  <c:v>1.55</c:v>
                </c:pt>
                <c:pt idx="3">
                  <c:v>1.44</c:v>
                </c:pt>
                <c:pt idx="4">
                  <c:v>1.24</c:v>
                </c:pt>
                <c:pt idx="5">
                  <c:v>1.19</c:v>
                </c:pt>
                <c:pt idx="6">
                  <c:v>1.1000000000000001</c:v>
                </c:pt>
                <c:pt idx="7">
                  <c:v>1.01</c:v>
                </c:pt>
                <c:pt idx="8">
                  <c:v>2.5</c:v>
                </c:pt>
                <c:pt idx="9">
                  <c:v>2.2599999999999998</c:v>
                </c:pt>
                <c:pt idx="10">
                  <c:v>2.25</c:v>
                </c:pt>
                <c:pt idx="11">
                  <c:v>2.12</c:v>
                </c:pt>
                <c:pt idx="12">
                  <c:v>1.83</c:v>
                </c:pt>
                <c:pt idx="13">
                  <c:v>1.69</c:v>
                </c:pt>
                <c:pt idx="14">
                  <c:v>1.52</c:v>
                </c:pt>
                <c:pt idx="15">
                  <c:v>1.39</c:v>
                </c:pt>
                <c:pt idx="17">
                  <c:v>1.23</c:v>
                </c:pt>
                <c:pt idx="18">
                  <c:v>1.06</c:v>
                </c:pt>
                <c:pt idx="19">
                  <c:v>1.02</c:v>
                </c:pt>
                <c:pt idx="20">
                  <c:v>2.5</c:v>
                </c:pt>
                <c:pt idx="21">
                  <c:v>2.12</c:v>
                </c:pt>
                <c:pt idx="23">
                  <c:v>1.8</c:v>
                </c:pt>
                <c:pt idx="24">
                  <c:v>1.6</c:v>
                </c:pt>
                <c:pt idx="25">
                  <c:v>1.4</c:v>
                </c:pt>
                <c:pt idx="26">
                  <c:v>1.32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C49-4BFC-9DCB-4F0C84277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728192"/>
        <c:axId val="244726016"/>
      </c:lineChart>
      <c:catAx>
        <c:axId val="244717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Time (hrs)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4724096"/>
        <c:crosses val="autoZero"/>
        <c:auto val="0"/>
        <c:lblAlgn val="ctr"/>
        <c:lblOffset val="100"/>
        <c:tickLblSkip val="2"/>
        <c:noMultiLvlLbl val="0"/>
      </c:catAx>
      <c:valAx>
        <c:axId val="2447240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Decay</a:t>
                </a:r>
                <a:r>
                  <a:rPr lang="en-AU" baseline="0"/>
                  <a:t> Coefficients </a:t>
                </a:r>
                <a:endParaRPr lang="en-A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4717440"/>
        <c:crossesAt val="1"/>
        <c:crossBetween val="midCat"/>
      </c:valAx>
      <c:valAx>
        <c:axId val="244726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Cl:NH3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4728192"/>
        <c:crosses val="max"/>
        <c:crossBetween val="between"/>
      </c:valAx>
      <c:catAx>
        <c:axId val="244728192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one"/>
        <c:crossAx val="244726016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2 </a:t>
            </a:r>
            <a:r>
              <a:rPr lang="en-AU" sz="1440" b="0" i="0" u="none" strike="noStrike" baseline="0">
                <a:effectLst/>
              </a:rPr>
              <a:t>(4.5:1)</a:t>
            </a:r>
            <a:endParaRPr lang="en-AU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Decay Coefficients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cat>
          <c:val>
            <c:numRef>
              <c:f>'All Points'!$AA$15:$AA$41</c:f>
              <c:numCache>
                <c:formatCode>General</c:formatCode>
                <c:ptCount val="27"/>
                <c:pt idx="1">
                  <c:v>1.2998948542534394E-2</c:v>
                </c:pt>
                <c:pt idx="2">
                  <c:v>7.8101083678438548E-3</c:v>
                </c:pt>
                <c:pt idx="3">
                  <c:v>1.3655605420212663E-2</c:v>
                </c:pt>
                <c:pt idx="4">
                  <c:v>8.3261509721919182E-3</c:v>
                </c:pt>
                <c:pt idx="5">
                  <c:v>9.3685208065688481E-3</c:v>
                </c:pt>
                <c:pt idx="6">
                  <c:v>6.4452871844170147E-3</c:v>
                </c:pt>
                <c:pt idx="7">
                  <c:v>1.9156457392332064E-2</c:v>
                </c:pt>
                <c:pt idx="9">
                  <c:v>8.6892679446107894E-3</c:v>
                </c:pt>
                <c:pt idx="10">
                  <c:v>1.0330723164745866E-2</c:v>
                </c:pt>
                <c:pt idx="11">
                  <c:v>2.6534215608448246E-3</c:v>
                </c:pt>
                <c:pt idx="12">
                  <c:v>1.2600059601513539E-2</c:v>
                </c:pt>
                <c:pt idx="13">
                  <c:v>1.1638843529731659E-2</c:v>
                </c:pt>
                <c:pt idx="14">
                  <c:v>7.6130414484786484E-3</c:v>
                </c:pt>
                <c:pt idx="15">
                  <c:v>9.8031619480699796E-3</c:v>
                </c:pt>
                <c:pt idx="17">
                  <c:v>6.630347581376702E-3</c:v>
                </c:pt>
                <c:pt idx="18">
                  <c:v>1.340895273549444E-2</c:v>
                </c:pt>
                <c:pt idx="19">
                  <c:v>1.1809029588133586E-2</c:v>
                </c:pt>
                <c:pt idx="21">
                  <c:v>1.4662848229873467E-2</c:v>
                </c:pt>
                <c:pt idx="23">
                  <c:v>9.4954702686897777E-3</c:v>
                </c:pt>
                <c:pt idx="24">
                  <c:v>1.3762377258086126E-2</c:v>
                </c:pt>
                <c:pt idx="25">
                  <c:v>1.1377024562734567E-2</c:v>
                </c:pt>
                <c:pt idx="26">
                  <c:v>1.4722250953225066E-2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DE-4588-86FD-75B342E80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788608"/>
        <c:axId val="244795264"/>
      </c:lineChart>
      <c:lineChart>
        <c:grouping val="standard"/>
        <c:varyColors val="0"/>
        <c:ser>
          <c:idx val="1"/>
          <c:order val="1"/>
          <c:tx>
            <c:v>CL:NH3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cat>
          <c:val>
            <c:numRef>
              <c:f>'All Points'!$AK$15:$AK$41</c:f>
              <c:numCache>
                <c:formatCode>0.00</c:formatCode>
                <c:ptCount val="27"/>
                <c:pt idx="0">
                  <c:v>4.5045045045045038</c:v>
                </c:pt>
                <c:pt idx="1">
                  <c:v>3.8204592901878915</c:v>
                </c:pt>
                <c:pt idx="3">
                  <c:v>3.2034632034632033</c:v>
                </c:pt>
                <c:pt idx="5">
                  <c:v>2.8571428571428572</c:v>
                </c:pt>
                <c:pt idx="7">
                  <c:v>2.481203007518797</c:v>
                </c:pt>
                <c:pt idx="8">
                  <c:v>4.5</c:v>
                </c:pt>
                <c:pt idx="11">
                  <c:v>3.9525691699604741</c:v>
                </c:pt>
                <c:pt idx="13">
                  <c:v>3.2467532467532467</c:v>
                </c:pt>
                <c:pt idx="14">
                  <c:v>3.0403800475059386</c:v>
                </c:pt>
                <c:pt idx="15">
                  <c:v>2.5376884422110551</c:v>
                </c:pt>
                <c:pt idx="16">
                  <c:v>4.5045045045045038</c:v>
                </c:pt>
                <c:pt idx="18">
                  <c:v>3.4324942791762014</c:v>
                </c:pt>
                <c:pt idx="19">
                  <c:v>2.9336734693877546</c:v>
                </c:pt>
                <c:pt idx="21">
                  <c:v>2.197802197802198</c:v>
                </c:pt>
                <c:pt idx="22">
                  <c:v>4.5045045045045038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DE-4588-86FD-75B342E80FB2}"/>
            </c:ext>
          </c:extLst>
        </c:ser>
        <c:ser>
          <c:idx val="2"/>
          <c:order val="2"/>
          <c:tx>
            <c:v>TCL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'All Points'!$Z$15:$Z$41</c:f>
              <c:numCache>
                <c:formatCode>General</c:formatCode>
                <c:ptCount val="27"/>
                <c:pt idx="0">
                  <c:v>2.5</c:v>
                </c:pt>
                <c:pt idx="1">
                  <c:v>1.83</c:v>
                </c:pt>
                <c:pt idx="2">
                  <c:v>1.59</c:v>
                </c:pt>
                <c:pt idx="3">
                  <c:v>1.48</c:v>
                </c:pt>
                <c:pt idx="4">
                  <c:v>1.24</c:v>
                </c:pt>
                <c:pt idx="5">
                  <c:v>1.2</c:v>
                </c:pt>
                <c:pt idx="6">
                  <c:v>1.1000000000000001</c:v>
                </c:pt>
                <c:pt idx="7">
                  <c:v>0.99</c:v>
                </c:pt>
                <c:pt idx="8">
                  <c:v>2.5</c:v>
                </c:pt>
                <c:pt idx="9">
                  <c:v>2.08</c:v>
                </c:pt>
                <c:pt idx="10">
                  <c:v>2.02</c:v>
                </c:pt>
                <c:pt idx="11">
                  <c:v>2</c:v>
                </c:pt>
                <c:pt idx="12">
                  <c:v>1.64</c:v>
                </c:pt>
                <c:pt idx="13">
                  <c:v>1.5</c:v>
                </c:pt>
                <c:pt idx="14">
                  <c:v>1.28</c:v>
                </c:pt>
                <c:pt idx="15">
                  <c:v>1.01</c:v>
                </c:pt>
                <c:pt idx="16">
                  <c:v>2.5</c:v>
                </c:pt>
                <c:pt idx="17">
                  <c:v>2.12</c:v>
                </c:pt>
                <c:pt idx="18">
                  <c:v>1.5</c:v>
                </c:pt>
                <c:pt idx="19">
                  <c:v>1.1499999999999999</c:v>
                </c:pt>
                <c:pt idx="21" formatCode="0.00">
                  <c:v>0.8</c:v>
                </c:pt>
                <c:pt idx="22" formatCode="0.00">
                  <c:v>2.5</c:v>
                </c:pt>
                <c:pt idx="23">
                  <c:v>2</c:v>
                </c:pt>
                <c:pt idx="24">
                  <c:v>1.4</c:v>
                </c:pt>
                <c:pt idx="25">
                  <c:v>1.0900000000000001</c:v>
                </c:pt>
                <c:pt idx="26">
                  <c:v>0.81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DE-4588-86FD-75B342E80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799360"/>
        <c:axId val="244797440"/>
      </c:lineChart>
      <c:catAx>
        <c:axId val="244788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Time (hrs)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4795264"/>
        <c:crosses val="autoZero"/>
        <c:auto val="0"/>
        <c:lblAlgn val="ctr"/>
        <c:lblOffset val="100"/>
        <c:tickLblSkip val="2"/>
        <c:noMultiLvlLbl val="0"/>
      </c:catAx>
      <c:valAx>
        <c:axId val="2447952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Decay</a:t>
                </a:r>
                <a:r>
                  <a:rPr lang="en-AU" baseline="0"/>
                  <a:t> Coefficients </a:t>
                </a:r>
                <a:endParaRPr lang="en-A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4788608"/>
        <c:crossesAt val="1"/>
        <c:crossBetween val="midCat"/>
      </c:valAx>
      <c:valAx>
        <c:axId val="244797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Cl:NH3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4799360"/>
        <c:crosses val="max"/>
        <c:crossBetween val="between"/>
      </c:valAx>
      <c:catAx>
        <c:axId val="244799360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one"/>
        <c:crossAx val="244797440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3 </a:t>
            </a:r>
            <a:r>
              <a:rPr lang="en-AU" sz="1440" b="0" i="0" u="none" strike="noStrike" baseline="0">
                <a:effectLst/>
              </a:rPr>
              <a:t>(4.2:1)</a:t>
            </a:r>
            <a:endParaRPr lang="en-AU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Decay Coefficients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cat>
          <c:val>
            <c:numRef>
              <c:f>'All Points'!$N$46:$N$76</c:f>
              <c:numCache>
                <c:formatCode>General</c:formatCode>
                <c:ptCount val="31"/>
                <c:pt idx="1">
                  <c:v>1.540612606275355E-2</c:v>
                </c:pt>
                <c:pt idx="2">
                  <c:v>1.2671665291640852E-2</c:v>
                </c:pt>
                <c:pt idx="3">
                  <c:v>2.3421278311397092E-2</c:v>
                </c:pt>
                <c:pt idx="5">
                  <c:v>1.4668477907111168E-2</c:v>
                </c:pt>
                <c:pt idx="6">
                  <c:v>1.0948246943467601E-2</c:v>
                </c:pt>
                <c:pt idx="7">
                  <c:v>1.2585113836696105E-2</c:v>
                </c:pt>
                <c:pt idx="8">
                  <c:v>1.7666136082481434E-2</c:v>
                </c:pt>
                <c:pt idx="10">
                  <c:v>1.1358147100426774E-2</c:v>
                </c:pt>
                <c:pt idx="11">
                  <c:v>3.3140260058255834E-3</c:v>
                </c:pt>
                <c:pt idx="12">
                  <c:v>1.0257674887412305E-2</c:v>
                </c:pt>
                <c:pt idx="14">
                  <c:v>1.4763972414764352E-2</c:v>
                </c:pt>
                <c:pt idx="15">
                  <c:v>8.9990701939501958E-3</c:v>
                </c:pt>
                <c:pt idx="17">
                  <c:v>1.2433768274575124E-2</c:v>
                </c:pt>
                <c:pt idx="18">
                  <c:v>2.2643303117573208E-2</c:v>
                </c:pt>
                <c:pt idx="20">
                  <c:v>1.4948158171007147E-2</c:v>
                </c:pt>
                <c:pt idx="22">
                  <c:v>9.8693399540294036E-3</c:v>
                </c:pt>
                <c:pt idx="23">
                  <c:v>9.953046664590336E-3</c:v>
                </c:pt>
                <c:pt idx="25">
                  <c:v>1.0059096938903427E-2</c:v>
                </c:pt>
                <c:pt idx="26">
                  <c:v>9.4223907593070852E-3</c:v>
                </c:pt>
                <c:pt idx="28">
                  <c:v>1.0899208384308164E-2</c:v>
                </c:pt>
                <c:pt idx="30">
                  <c:v>1.1943782984291686E-2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69-4951-9E7A-CE246D63C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860416"/>
        <c:axId val="244875264"/>
      </c:lineChart>
      <c:lineChart>
        <c:grouping val="standard"/>
        <c:varyColors val="0"/>
        <c:ser>
          <c:idx val="1"/>
          <c:order val="1"/>
          <c:tx>
            <c:v>CL:NH3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cat>
          <c:val>
            <c:numRef>
              <c:f>'All Points'!$X$46:$X$76</c:f>
              <c:numCache>
                <c:formatCode>0.00</c:formatCode>
                <c:ptCount val="31"/>
                <c:pt idx="0">
                  <c:v>4.1984732824427482</c:v>
                </c:pt>
                <c:pt idx="1">
                  <c:v>3.3628318584070795</c:v>
                </c:pt>
                <c:pt idx="3">
                  <c:v>2.5058548009367683</c:v>
                </c:pt>
                <c:pt idx="4">
                  <c:v>4.1920374707259951</c:v>
                </c:pt>
                <c:pt idx="6">
                  <c:v>3.6467236467236472</c:v>
                </c:pt>
                <c:pt idx="8">
                  <c:v>3.024691358024691</c:v>
                </c:pt>
                <c:pt idx="9">
                  <c:v>4.2</c:v>
                </c:pt>
                <c:pt idx="11">
                  <c:v>3.4754098360655741</c:v>
                </c:pt>
                <c:pt idx="12">
                  <c:v>3.3774834437086096</c:v>
                </c:pt>
                <c:pt idx="15">
                  <c:v>3.5766423357664232</c:v>
                </c:pt>
                <c:pt idx="17">
                  <c:v>3.6470588235294117</c:v>
                </c:pt>
                <c:pt idx="18">
                  <c:v>3.1380753138075317</c:v>
                </c:pt>
                <c:pt idx="20">
                  <c:v>2.3943661971830985</c:v>
                </c:pt>
                <c:pt idx="22">
                  <c:v>3.5467980295566499</c:v>
                </c:pt>
                <c:pt idx="23">
                  <c:v>3.0939226519337022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69-4951-9E7A-CE246D63C6B8}"/>
            </c:ext>
          </c:extLst>
        </c:ser>
        <c:ser>
          <c:idx val="2"/>
          <c:order val="2"/>
          <c:tx>
            <c:v>TCL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'All Points'!$M$46:$M$76</c:f>
              <c:numCache>
                <c:formatCode>0.00</c:formatCode>
                <c:ptCount val="31"/>
                <c:pt idx="0">
                  <c:v>2.2000000000000002</c:v>
                </c:pt>
                <c:pt idx="1">
                  <c:v>1.52</c:v>
                </c:pt>
                <c:pt idx="2">
                  <c:v>1.21</c:v>
                </c:pt>
                <c:pt idx="3">
                  <c:v>1.07</c:v>
                </c:pt>
                <c:pt idx="4">
                  <c:v>1.79</c:v>
                </c:pt>
                <c:pt idx="5">
                  <c:v>1.33</c:v>
                </c:pt>
                <c:pt idx="6">
                  <c:v>1.28</c:v>
                </c:pt>
                <c:pt idx="7">
                  <c:v>1.08</c:v>
                </c:pt>
                <c:pt idx="8">
                  <c:v>0.98</c:v>
                </c:pt>
                <c:pt idx="9">
                  <c:v>1.3608</c:v>
                </c:pt>
                <c:pt idx="10">
                  <c:v>1.07</c:v>
                </c:pt>
                <c:pt idx="11">
                  <c:v>1.06</c:v>
                </c:pt>
                <c:pt idx="12">
                  <c:v>1.02</c:v>
                </c:pt>
                <c:pt idx="13">
                  <c:v>1.32</c:v>
                </c:pt>
                <c:pt idx="14">
                  <c:v>1.05</c:v>
                </c:pt>
                <c:pt idx="15">
                  <c:v>0.98</c:v>
                </c:pt>
                <c:pt idx="16">
                  <c:v>1.2</c:v>
                </c:pt>
                <c:pt idx="17">
                  <c:v>0.93</c:v>
                </c:pt>
                <c:pt idx="18">
                  <c:v>0.75</c:v>
                </c:pt>
                <c:pt idx="19">
                  <c:v>0.75</c:v>
                </c:pt>
                <c:pt idx="20">
                  <c:v>0.51</c:v>
                </c:pt>
                <c:pt idx="21">
                  <c:v>0.89460000000000006</c:v>
                </c:pt>
                <c:pt idx="22">
                  <c:v>0.72</c:v>
                </c:pt>
                <c:pt idx="23">
                  <c:v>0.56000000000000005</c:v>
                </c:pt>
                <c:pt idx="24">
                  <c:v>0.76</c:v>
                </c:pt>
                <c:pt idx="25">
                  <c:v>0.6</c:v>
                </c:pt>
                <c:pt idx="26">
                  <c:v>0.47</c:v>
                </c:pt>
                <c:pt idx="27">
                  <c:v>0.8358000000000001</c:v>
                </c:pt>
                <c:pt idx="28">
                  <c:v>0.66</c:v>
                </c:pt>
                <c:pt idx="29">
                  <c:v>0.8358000000000001</c:v>
                </c:pt>
                <c:pt idx="30">
                  <c:v>0.63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69-4951-9E7A-CE246D63C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879360"/>
        <c:axId val="244877184"/>
      </c:lineChart>
      <c:catAx>
        <c:axId val="24486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Time (hrs)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4875264"/>
        <c:crosses val="autoZero"/>
        <c:auto val="0"/>
        <c:lblAlgn val="ctr"/>
        <c:lblOffset val="100"/>
        <c:tickLblSkip val="2"/>
        <c:noMultiLvlLbl val="0"/>
      </c:catAx>
      <c:valAx>
        <c:axId val="2448752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Decay</a:t>
                </a:r>
                <a:r>
                  <a:rPr lang="en-AU" baseline="0"/>
                  <a:t> Coefficients </a:t>
                </a:r>
                <a:endParaRPr lang="en-A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4860416"/>
        <c:crossesAt val="1"/>
        <c:crossBetween val="midCat"/>
      </c:valAx>
      <c:valAx>
        <c:axId val="244877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Cl:NH3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4879360"/>
        <c:crosses val="max"/>
        <c:crossBetween val="between"/>
      </c:valAx>
      <c:catAx>
        <c:axId val="244879360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one"/>
        <c:crossAx val="244877184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4 </a:t>
            </a:r>
            <a:r>
              <a:rPr lang="en-AU" sz="1440" b="0" i="0" u="none" strike="noStrike" baseline="0">
                <a:effectLst/>
              </a:rPr>
              <a:t>(4.2:1)</a:t>
            </a:r>
            <a:endParaRPr lang="en-AU"/>
          </a:p>
        </c:rich>
      </c:tx>
      <c:layout>
        <c:manualLayout>
          <c:xMode val="edge"/>
          <c:yMode val="edge"/>
          <c:x val="0.47730250677160191"/>
          <c:y val="9.0909090909090939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Decay Coefficients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cat>
          <c:val>
            <c:numRef>
              <c:f>'All Points'!$AA$46:$AA$76</c:f>
              <c:numCache>
                <c:formatCode>General</c:formatCode>
                <c:ptCount val="31"/>
                <c:pt idx="1">
                  <c:v>1.4861455997447183E-2</c:v>
                </c:pt>
                <c:pt idx="2">
                  <c:v>1.070919533083544E-2</c:v>
                </c:pt>
                <c:pt idx="3">
                  <c:v>1.7256551495662218E-2</c:v>
                </c:pt>
                <c:pt idx="5">
                  <c:v>1.3552436824778281E-2</c:v>
                </c:pt>
                <c:pt idx="6">
                  <c:v>8.7247782457376289E-3</c:v>
                </c:pt>
                <c:pt idx="7">
                  <c:v>1.3161568684255734E-2</c:v>
                </c:pt>
                <c:pt idx="8">
                  <c:v>6.8618778150631114E-3</c:v>
                </c:pt>
                <c:pt idx="10">
                  <c:v>8.9416351666717856E-3</c:v>
                </c:pt>
                <c:pt idx="11">
                  <c:v>8.787371160609651E-3</c:v>
                </c:pt>
                <c:pt idx="12">
                  <c:v>6.8088805347106254E-3</c:v>
                </c:pt>
                <c:pt idx="14">
                  <c:v>1.1578612116874073E-2</c:v>
                </c:pt>
                <c:pt idx="15">
                  <c:v>8.0469872615660642E-3</c:v>
                </c:pt>
                <c:pt idx="17">
                  <c:v>7.9051638699693411E-3</c:v>
                </c:pt>
                <c:pt idx="18">
                  <c:v>1.9191742820416274E-2</c:v>
                </c:pt>
                <c:pt idx="19">
                  <c:v>1.4397585350113006E-3</c:v>
                </c:pt>
                <c:pt idx="20">
                  <c:v>1.1609167833286183E-2</c:v>
                </c:pt>
                <c:pt idx="22">
                  <c:v>9.020716272242461E-3</c:v>
                </c:pt>
                <c:pt idx="23">
                  <c:v>1.0295347502452517E-2</c:v>
                </c:pt>
                <c:pt idx="25">
                  <c:v>7.7583641188916849E-3</c:v>
                </c:pt>
                <c:pt idx="26">
                  <c:v>7.3448383983750016E-3</c:v>
                </c:pt>
                <c:pt idx="28">
                  <c:v>8.9026388373779405E-3</c:v>
                </c:pt>
                <c:pt idx="30">
                  <c:v>1.3457896186411107E-2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F6-4F1C-B289-972166CA0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394624"/>
        <c:axId val="244397184"/>
      </c:lineChart>
      <c:lineChart>
        <c:grouping val="standard"/>
        <c:varyColors val="0"/>
        <c:ser>
          <c:idx val="1"/>
          <c:order val="1"/>
          <c:tx>
            <c:v>CL:NH3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cat>
          <c:val>
            <c:numRef>
              <c:f>'All Points'!$AK$46:$AK$76</c:f>
              <c:numCache>
                <c:formatCode>0.00</c:formatCode>
                <c:ptCount val="31"/>
                <c:pt idx="0">
                  <c:v>4.1984732824427482</c:v>
                </c:pt>
                <c:pt idx="1">
                  <c:v>3.3995584988962473</c:v>
                </c:pt>
                <c:pt idx="3">
                  <c:v>2.7817745803357314</c:v>
                </c:pt>
                <c:pt idx="4">
                  <c:v>4.0983606557377046</c:v>
                </c:pt>
                <c:pt idx="6">
                  <c:v>3.4959349593495936</c:v>
                </c:pt>
                <c:pt idx="8">
                  <c:v>2.9629629629629632</c:v>
                </c:pt>
                <c:pt idx="9">
                  <c:v>4.2</c:v>
                </c:pt>
                <c:pt idx="11">
                  <c:v>3.5951661631419936</c:v>
                </c:pt>
                <c:pt idx="12">
                  <c:v>3.5582822085889565</c:v>
                </c:pt>
                <c:pt idx="15">
                  <c:v>3.6065573770491808</c:v>
                </c:pt>
                <c:pt idx="17">
                  <c:v>3.8297872340425538</c:v>
                </c:pt>
                <c:pt idx="18">
                  <c:v>3.4482758620689653</c:v>
                </c:pt>
                <c:pt idx="20">
                  <c:v>2.6141078838174274</c:v>
                </c:pt>
                <c:pt idx="22">
                  <c:v>3.6086956521739126</c:v>
                </c:pt>
                <c:pt idx="23">
                  <c:v>3.0188679245283021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F6-4F1C-B289-972166CA0332}"/>
            </c:ext>
          </c:extLst>
        </c:ser>
        <c:ser>
          <c:idx val="2"/>
          <c:order val="2"/>
          <c:tx>
            <c:v>TCL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'All Points'!$Z$46:$Z$76</c:f>
              <c:numCache>
                <c:formatCode>0.00</c:formatCode>
                <c:ptCount val="31"/>
                <c:pt idx="0">
                  <c:v>2.2000000000000002</c:v>
                </c:pt>
                <c:pt idx="1">
                  <c:v>1.54</c:v>
                </c:pt>
                <c:pt idx="2">
                  <c:v>1.27</c:v>
                </c:pt>
                <c:pt idx="3">
                  <c:v>1.1599999999999999</c:v>
                </c:pt>
                <c:pt idx="4">
                  <c:v>1.75</c:v>
                </c:pt>
                <c:pt idx="5">
                  <c:v>1.33</c:v>
                </c:pt>
                <c:pt idx="6">
                  <c:v>1.29</c:v>
                </c:pt>
                <c:pt idx="7">
                  <c:v>1.08</c:v>
                </c:pt>
                <c:pt idx="8">
                  <c:v>1.04</c:v>
                </c:pt>
                <c:pt idx="9">
                  <c:v>1.4742</c:v>
                </c:pt>
                <c:pt idx="10">
                  <c:v>1.22</c:v>
                </c:pt>
                <c:pt idx="11">
                  <c:v>1.19</c:v>
                </c:pt>
                <c:pt idx="12">
                  <c:v>1.1599999999999999</c:v>
                </c:pt>
                <c:pt idx="13">
                  <c:v>1.4</c:v>
                </c:pt>
                <c:pt idx="14">
                  <c:v>1.17</c:v>
                </c:pt>
                <c:pt idx="15">
                  <c:v>1.1000000000000001</c:v>
                </c:pt>
                <c:pt idx="16">
                  <c:v>1.27</c:v>
                </c:pt>
                <c:pt idx="17">
                  <c:v>1.08</c:v>
                </c:pt>
                <c:pt idx="18">
                  <c:v>0.9</c:v>
                </c:pt>
                <c:pt idx="19">
                  <c:v>0.85</c:v>
                </c:pt>
                <c:pt idx="20">
                  <c:v>0.63</c:v>
                </c:pt>
                <c:pt idx="21">
                  <c:v>1.0122</c:v>
                </c:pt>
                <c:pt idx="22">
                  <c:v>0.83</c:v>
                </c:pt>
                <c:pt idx="23">
                  <c:v>0.64</c:v>
                </c:pt>
                <c:pt idx="24">
                  <c:v>0.9</c:v>
                </c:pt>
                <c:pt idx="25">
                  <c:v>0.75</c:v>
                </c:pt>
                <c:pt idx="26">
                  <c:v>0.62</c:v>
                </c:pt>
                <c:pt idx="27">
                  <c:v>0.97020000000000006</c:v>
                </c:pt>
                <c:pt idx="28">
                  <c:v>0.8</c:v>
                </c:pt>
                <c:pt idx="29">
                  <c:v>1.0038</c:v>
                </c:pt>
                <c:pt idx="30">
                  <c:v>0.73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F6-4F1C-B289-972166CA0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413568"/>
        <c:axId val="244399104"/>
      </c:lineChart>
      <c:catAx>
        <c:axId val="244394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Time (hrs)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4397184"/>
        <c:crosses val="autoZero"/>
        <c:auto val="0"/>
        <c:lblAlgn val="ctr"/>
        <c:lblOffset val="100"/>
        <c:tickLblSkip val="2"/>
        <c:noMultiLvlLbl val="0"/>
      </c:catAx>
      <c:valAx>
        <c:axId val="2443971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Decay</a:t>
                </a:r>
                <a:r>
                  <a:rPr lang="en-AU" baseline="0"/>
                  <a:t> Coefficients </a:t>
                </a:r>
                <a:endParaRPr lang="en-A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4394624"/>
        <c:crossesAt val="1"/>
        <c:crossBetween val="midCat"/>
      </c:valAx>
      <c:valAx>
        <c:axId val="244399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Cl:NH3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4413568"/>
        <c:crosses val="max"/>
        <c:crossBetween val="between"/>
      </c:valAx>
      <c:catAx>
        <c:axId val="244413568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one"/>
        <c:crossAx val="244399104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223421716971651E-2"/>
          <c:y val="3.2688808808883071E-2"/>
          <c:w val="0.80618164845467843"/>
          <c:h val="0.89355237461121739"/>
        </c:manualLayout>
      </c:layout>
      <c:scatterChart>
        <c:scatterStyle val="lineMarker"/>
        <c:varyColors val="0"/>
        <c:ser>
          <c:idx val="0"/>
          <c:order val="0"/>
          <c:tx>
            <c:v>TCl</c:v>
          </c:tx>
          <c:xVal>
            <c:numRef>
              <c:f>'All Points'!$C$15:$C$38</c:f>
              <c:numCache>
                <c:formatCode>0.0</c:formatCode>
                <c:ptCount val="24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</c:numCache>
            </c:numRef>
          </c:xVal>
          <c:yVal>
            <c:numRef>
              <c:f>'All Points'!$M$15:$M$34</c:f>
              <c:numCache>
                <c:formatCode>0.00</c:formatCode>
                <c:ptCount val="20"/>
                <c:pt idx="0">
                  <c:v>2.5</c:v>
                </c:pt>
                <c:pt idx="1">
                  <c:v>1.81</c:v>
                </c:pt>
                <c:pt idx="2">
                  <c:v>1.55</c:v>
                </c:pt>
                <c:pt idx="3">
                  <c:v>1.44</c:v>
                </c:pt>
                <c:pt idx="4">
                  <c:v>1.24</c:v>
                </c:pt>
                <c:pt idx="5">
                  <c:v>1.19</c:v>
                </c:pt>
                <c:pt idx="6">
                  <c:v>1.1000000000000001</c:v>
                </c:pt>
                <c:pt idx="7">
                  <c:v>1.01</c:v>
                </c:pt>
                <c:pt idx="8">
                  <c:v>2.5</c:v>
                </c:pt>
                <c:pt idx="9">
                  <c:v>2.2599999999999998</c:v>
                </c:pt>
                <c:pt idx="10">
                  <c:v>2.25</c:v>
                </c:pt>
                <c:pt idx="11">
                  <c:v>2.12</c:v>
                </c:pt>
                <c:pt idx="12">
                  <c:v>1.83</c:v>
                </c:pt>
                <c:pt idx="13">
                  <c:v>1.69</c:v>
                </c:pt>
                <c:pt idx="14">
                  <c:v>1.52</c:v>
                </c:pt>
                <c:pt idx="15">
                  <c:v>1.39</c:v>
                </c:pt>
                <c:pt idx="17">
                  <c:v>1.23</c:v>
                </c:pt>
                <c:pt idx="18">
                  <c:v>1.06</c:v>
                </c:pt>
                <c:pt idx="19">
                  <c:v>1.02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39-45A3-8067-A79EFD9BCE23}"/>
            </c:ext>
          </c:extLst>
        </c:ser>
        <c:ser>
          <c:idx val="1"/>
          <c:order val="1"/>
          <c:tx>
            <c:v>Cl to NH3-N</c:v>
          </c:tx>
          <c:xVal>
            <c:numRef>
              <c:f>'All Points'!$C$15:$C$35</c:f>
              <c:numCache>
                <c:formatCode>0.0</c:formatCode>
                <c:ptCount val="21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</c:numCache>
            </c:numRef>
          </c:xVal>
          <c:yVal>
            <c:numRef>
              <c:f>'All Points'!$X$15:$X$34</c:f>
              <c:numCache>
                <c:formatCode>0.00</c:formatCode>
                <c:ptCount val="20"/>
                <c:pt idx="0">
                  <c:v>4.5045045045045038</c:v>
                </c:pt>
                <c:pt idx="1">
                  <c:v>3.6713995943204871</c:v>
                </c:pt>
                <c:pt idx="3">
                  <c:v>3.1372549019607843</c:v>
                </c:pt>
                <c:pt idx="5">
                  <c:v>2.7610208816705337</c:v>
                </c:pt>
                <c:pt idx="7">
                  <c:v>2.4815724815724818</c:v>
                </c:pt>
                <c:pt idx="8">
                  <c:v>4.5</c:v>
                </c:pt>
                <c:pt idx="10">
                  <c:v>4.2056074766355138</c:v>
                </c:pt>
                <c:pt idx="11">
                  <c:v>4</c:v>
                </c:pt>
                <c:pt idx="13">
                  <c:v>3.4279918864097363</c:v>
                </c:pt>
                <c:pt idx="14">
                  <c:v>3.2271762208067942</c:v>
                </c:pt>
                <c:pt idx="15">
                  <c:v>3.1026785714285712</c:v>
                </c:pt>
                <c:pt idx="18">
                  <c:v>2.560386473429952</c:v>
                </c:pt>
                <c:pt idx="19">
                  <c:v>1.8117229129662524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39-45A3-8067-A79EFD9BC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451584"/>
        <c:axId val="244461568"/>
      </c:scatterChart>
      <c:scatterChart>
        <c:scatterStyle val="lineMarker"/>
        <c:varyColors val="0"/>
        <c:ser>
          <c:idx val="2"/>
          <c:order val="2"/>
          <c:tx>
            <c:v>Decay coeff</c:v>
          </c:tx>
          <c:xVal>
            <c:numRef>
              <c:f>'All Points'!$C$15:$C$35</c:f>
              <c:numCache>
                <c:formatCode>0.0</c:formatCode>
                <c:ptCount val="21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</c:numCache>
            </c:numRef>
          </c:xVal>
          <c:yVal>
            <c:numRef>
              <c:f>'All Points'!$AM$16:$AM$33</c:f>
              <c:numCache>
                <c:formatCode>General</c:formatCode>
                <c:ptCount val="18"/>
                <c:pt idx="0">
                  <c:v>1.3456828608184196E-2</c:v>
                </c:pt>
                <c:pt idx="1">
                  <c:v>1.1381804784357137E-2</c:v>
                </c:pt>
                <c:pt idx="2">
                  <c:v>1.1675081868491977E-2</c:v>
                </c:pt>
                <c:pt idx="3">
                  <c:v>1.0236194923462913E-2</c:v>
                </c:pt>
                <c:pt idx="4">
                  <c:v>1.0310242010426626E-2</c:v>
                </c:pt>
                <c:pt idx="5">
                  <c:v>9.6021117201149728E-3</c:v>
                </c:pt>
                <c:pt idx="6">
                  <c:v>9.9597846266042522E-3</c:v>
                </c:pt>
                <c:pt idx="8">
                  <c:v>4.7681536341713706E-3</c:v>
                </c:pt>
                <c:pt idx="9">
                  <c:v>4.3900214857427646E-3</c:v>
                </c:pt>
                <c:pt idx="10">
                  <c:v>5.94142858343185E-3</c:v>
                </c:pt>
                <c:pt idx="11">
                  <c:v>7.1718336786396652E-3</c:v>
                </c:pt>
                <c:pt idx="12">
                  <c:v>7.6526814906678776E-3</c:v>
                </c:pt>
                <c:pt idx="13">
                  <c:v>6.9108388474440272E-3</c:v>
                </c:pt>
                <c:pt idx="14">
                  <c:v>6.103850794435579E-3</c:v>
                </c:pt>
                <c:pt idx="16">
                  <c:v>5.852116852226313E-3</c:v>
                </c:pt>
                <c:pt idx="17">
                  <c:v>5.8368831547631235E-3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39-45A3-8067-A79EFD9BC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464640"/>
        <c:axId val="244463104"/>
      </c:scatterChart>
      <c:valAx>
        <c:axId val="244451584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crossAx val="244461568"/>
        <c:crosses val="autoZero"/>
        <c:crossBetween val="midCat"/>
      </c:valAx>
      <c:valAx>
        <c:axId val="244461568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244451584"/>
        <c:crosses val="autoZero"/>
        <c:crossBetween val="midCat"/>
      </c:valAx>
      <c:valAx>
        <c:axId val="24446310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244464640"/>
        <c:crosses val="max"/>
        <c:crossBetween val="midCat"/>
      </c:valAx>
      <c:valAx>
        <c:axId val="244464640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one"/>
        <c:crossAx val="2444631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52079948342148463"/>
          <c:y val="0.10510160743198507"/>
          <c:w val="0.14956330312664912"/>
          <c:h val="0.1597229048393588"/>
        </c:manualLayout>
      </c:layout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Decay</a:t>
            </a:r>
            <a:r>
              <a:rPr lang="en-AU" baseline="0"/>
              <a:t> Coefficients</a:t>
            </a:r>
            <a:endParaRPr lang="en-AU"/>
          </a:p>
        </c:rich>
      </c:tx>
      <c:layout>
        <c:manualLayout>
          <c:xMode val="edge"/>
          <c:yMode val="edge"/>
          <c:x val="0.78034862466459853"/>
          <c:y val="6.193549226117920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25618557047511"/>
          <c:y val="0.22575424844521891"/>
          <c:w val="0.81264848244499688"/>
          <c:h val="0.55689045576016671"/>
        </c:manualLayout>
      </c:layout>
      <c:scatterChart>
        <c:scatterStyle val="lineMarker"/>
        <c:varyColors val="0"/>
        <c:ser>
          <c:idx val="1"/>
          <c:order val="0"/>
          <c:tx>
            <c:v>1 Rechloramination (4.5:1)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Points'!$N$15:$N$41</c:f>
              <c:numCache>
                <c:formatCode>General</c:formatCode>
                <c:ptCount val="27"/>
                <c:pt idx="1">
                  <c:v>1.3456828608184196E-2</c:v>
                </c:pt>
                <c:pt idx="2">
                  <c:v>8.6151063525877272E-3</c:v>
                </c:pt>
                <c:pt idx="3">
                  <c:v>1.4021298541570698E-2</c:v>
                </c:pt>
                <c:pt idx="4">
                  <c:v>7.0367874809865241E-3</c:v>
                </c:pt>
                <c:pt idx="5">
                  <c:v>1.1759449283859301E-2</c:v>
                </c:pt>
                <c:pt idx="6">
                  <c:v>5.8254168384528245E-3</c:v>
                </c:pt>
                <c:pt idx="7">
                  <c:v>1.5519972536573973E-2</c:v>
                </c:pt>
                <c:pt idx="9">
                  <c:v>4.7681536341713706E-3</c:v>
                </c:pt>
                <c:pt idx="10">
                  <c:v>1.5651519063054921E-3</c:v>
                </c:pt>
                <c:pt idx="11">
                  <c:v>1.5870434008642059E-2</c:v>
                </c:pt>
                <c:pt idx="12">
                  <c:v>9.3396902749581893E-3</c:v>
                </c:pt>
                <c:pt idx="13">
                  <c:v>1.0380970163262724E-2</c:v>
                </c:pt>
                <c:pt idx="14">
                  <c:v>5.0888733156862513E-3</c:v>
                </c:pt>
                <c:pt idx="15">
                  <c:v>3.6995829399552307E-3</c:v>
                </c:pt>
                <c:pt idx="17">
                  <c:v>4.8850696840855249E-3</c:v>
                </c:pt>
                <c:pt idx="18">
                  <c:v>5.7653202038895415E-3</c:v>
                </c:pt>
                <c:pt idx="19">
                  <c:v>1.7096124812353841E-3</c:v>
                </c:pt>
                <c:pt idx="21">
                  <c:v>6.6616017450599535E-3</c:v>
                </c:pt>
                <c:pt idx="23">
                  <c:v>6.817892657575088E-3</c:v>
                </c:pt>
                <c:pt idx="24">
                  <c:v>4.5446830478347282E-3</c:v>
                </c:pt>
                <c:pt idx="25">
                  <c:v>6.0696087556601254E-3</c:v>
                </c:pt>
                <c:pt idx="26">
                  <c:v>2.9177107449388515E-3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15-47EF-8D00-79732C2B4304}"/>
            </c:ext>
          </c:extLst>
        </c:ser>
        <c:ser>
          <c:idx val="2"/>
          <c:order val="1"/>
          <c:tx>
            <c:v>2 Rechloramination (4.5:1)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'All Points'!$C$15:$C$41</c:f>
              <c:numCache>
                <c:formatCode>0.0</c:formatCode>
                <c:ptCount val="27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68.5</c:v>
                </c:pt>
                <c:pt idx="5">
                  <c:v>72</c:v>
                </c:pt>
                <c:pt idx="6">
                  <c:v>85.5</c:v>
                </c:pt>
                <c:pt idx="7">
                  <c:v>91</c:v>
                </c:pt>
                <c:pt idx="8">
                  <c:v>92.5</c:v>
                </c:pt>
                <c:pt idx="9">
                  <c:v>113.66666666666667</c:v>
                </c:pt>
                <c:pt idx="10">
                  <c:v>116.5</c:v>
                </c:pt>
                <c:pt idx="11">
                  <c:v>120.25</c:v>
                </c:pt>
                <c:pt idx="12">
                  <c:v>136</c:v>
                </c:pt>
                <c:pt idx="13">
                  <c:v>143.66666666666666</c:v>
                </c:pt>
                <c:pt idx="14">
                  <c:v>164.5</c:v>
                </c:pt>
                <c:pt idx="15">
                  <c:v>188.66666666666666</c:v>
                </c:pt>
                <c:pt idx="16">
                  <c:v>188.83333333333334</c:v>
                </c:pt>
                <c:pt idx="17">
                  <c:v>213.7</c:v>
                </c:pt>
                <c:pt idx="18">
                  <c:v>239.5</c:v>
                </c:pt>
                <c:pt idx="19">
                  <c:v>262</c:v>
                </c:pt>
                <c:pt idx="20">
                  <c:v>262.5</c:v>
                </c:pt>
                <c:pt idx="21">
                  <c:v>287.25</c:v>
                </c:pt>
                <c:pt idx="22">
                  <c:v>287.75</c:v>
                </c:pt>
                <c:pt idx="23">
                  <c:v>311.25</c:v>
                </c:pt>
                <c:pt idx="24">
                  <c:v>337.16666666666669</c:v>
                </c:pt>
                <c:pt idx="25">
                  <c:v>359.16666666666669</c:v>
                </c:pt>
                <c:pt idx="26">
                  <c:v>379.33333333333331</c:v>
                </c:pt>
              </c:numCache>
            </c:numRef>
          </c:xVal>
          <c:yVal>
            <c:numRef>
              <c:f>'All Points'!$AA$15:$AA$41</c:f>
              <c:numCache>
                <c:formatCode>General</c:formatCode>
                <c:ptCount val="27"/>
                <c:pt idx="1">
                  <c:v>1.2998948542534394E-2</c:v>
                </c:pt>
                <c:pt idx="2">
                  <c:v>7.8101083678438548E-3</c:v>
                </c:pt>
                <c:pt idx="3">
                  <c:v>1.3655605420212663E-2</c:v>
                </c:pt>
                <c:pt idx="4">
                  <c:v>8.3261509721919182E-3</c:v>
                </c:pt>
                <c:pt idx="5">
                  <c:v>9.3685208065688481E-3</c:v>
                </c:pt>
                <c:pt idx="6">
                  <c:v>6.4452871844170147E-3</c:v>
                </c:pt>
                <c:pt idx="7">
                  <c:v>1.9156457392332064E-2</c:v>
                </c:pt>
                <c:pt idx="9">
                  <c:v>8.6892679446107894E-3</c:v>
                </c:pt>
                <c:pt idx="10">
                  <c:v>1.0330723164745866E-2</c:v>
                </c:pt>
                <c:pt idx="11">
                  <c:v>2.6534215608448246E-3</c:v>
                </c:pt>
                <c:pt idx="12">
                  <c:v>1.2600059601513539E-2</c:v>
                </c:pt>
                <c:pt idx="13">
                  <c:v>1.1638843529731659E-2</c:v>
                </c:pt>
                <c:pt idx="14">
                  <c:v>7.6130414484786484E-3</c:v>
                </c:pt>
                <c:pt idx="15">
                  <c:v>9.8031619480699796E-3</c:v>
                </c:pt>
                <c:pt idx="17">
                  <c:v>6.630347581376702E-3</c:v>
                </c:pt>
                <c:pt idx="18">
                  <c:v>1.340895273549444E-2</c:v>
                </c:pt>
                <c:pt idx="19">
                  <c:v>1.1809029588133586E-2</c:v>
                </c:pt>
                <c:pt idx="21">
                  <c:v>1.4662848229873467E-2</c:v>
                </c:pt>
                <c:pt idx="23">
                  <c:v>9.4954702686897777E-3</c:v>
                </c:pt>
                <c:pt idx="24">
                  <c:v>1.3762377258086126E-2</c:v>
                </c:pt>
                <c:pt idx="25">
                  <c:v>1.1377024562734567E-2</c:v>
                </c:pt>
                <c:pt idx="26">
                  <c:v>1.4722250953225066E-2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15-47EF-8D00-79732C2B4304}"/>
            </c:ext>
          </c:extLst>
        </c:ser>
        <c:ser>
          <c:idx val="3"/>
          <c:order val="2"/>
          <c:tx>
            <c:v>3 Rechlorination (4.2:1) 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'All Points'!$C$46:$C$76</c:f>
              <c:numCache>
                <c:formatCode>0.0</c:formatCode>
                <c:ptCount val="31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48.25</c:v>
                </c:pt>
                <c:pt idx="5">
                  <c:v>68.5</c:v>
                </c:pt>
                <c:pt idx="6">
                  <c:v>72</c:v>
                </c:pt>
                <c:pt idx="7">
                  <c:v>85.5</c:v>
                </c:pt>
                <c:pt idx="8">
                  <c:v>91</c:v>
                </c:pt>
                <c:pt idx="9">
                  <c:v>92.5</c:v>
                </c:pt>
                <c:pt idx="10">
                  <c:v>113.66666666666667</c:v>
                </c:pt>
                <c:pt idx="11">
                  <c:v>116.5</c:v>
                </c:pt>
                <c:pt idx="12">
                  <c:v>120.25</c:v>
                </c:pt>
                <c:pt idx="13">
                  <c:v>120.5</c:v>
                </c:pt>
                <c:pt idx="14">
                  <c:v>136</c:v>
                </c:pt>
                <c:pt idx="15">
                  <c:v>143.66666666666666</c:v>
                </c:pt>
                <c:pt idx="16">
                  <c:v>144</c:v>
                </c:pt>
                <c:pt idx="17">
                  <c:v>164.5</c:v>
                </c:pt>
                <c:pt idx="18">
                  <c:v>174</c:v>
                </c:pt>
                <c:pt idx="19">
                  <c:v>213.7</c:v>
                </c:pt>
                <c:pt idx="20">
                  <c:v>239.5</c:v>
                </c:pt>
                <c:pt idx="21">
                  <c:v>240</c:v>
                </c:pt>
                <c:pt idx="22">
                  <c:v>262</c:v>
                </c:pt>
                <c:pt idx="23">
                  <c:v>287.25</c:v>
                </c:pt>
                <c:pt idx="24">
                  <c:v>287.75</c:v>
                </c:pt>
                <c:pt idx="25">
                  <c:v>311.25</c:v>
                </c:pt>
                <c:pt idx="26">
                  <c:v>337.16666666666669</c:v>
                </c:pt>
                <c:pt idx="27">
                  <c:v>337.5</c:v>
                </c:pt>
                <c:pt idx="28">
                  <c:v>359.16666666666669</c:v>
                </c:pt>
                <c:pt idx="29">
                  <c:v>359.5</c:v>
                </c:pt>
                <c:pt idx="30">
                  <c:v>383.16666666666669</c:v>
                </c:pt>
              </c:numCache>
            </c:numRef>
          </c:xVal>
          <c:yVal>
            <c:numRef>
              <c:f>'All Points'!$N$46:$N$76</c:f>
              <c:numCache>
                <c:formatCode>General</c:formatCode>
                <c:ptCount val="31"/>
                <c:pt idx="1">
                  <c:v>1.540612606275355E-2</c:v>
                </c:pt>
                <c:pt idx="2">
                  <c:v>1.2671665291640852E-2</c:v>
                </c:pt>
                <c:pt idx="3">
                  <c:v>2.3421278311397092E-2</c:v>
                </c:pt>
                <c:pt idx="5">
                  <c:v>1.4668477907111168E-2</c:v>
                </c:pt>
                <c:pt idx="6">
                  <c:v>1.0948246943467601E-2</c:v>
                </c:pt>
                <c:pt idx="7">
                  <c:v>1.2585113836696105E-2</c:v>
                </c:pt>
                <c:pt idx="8">
                  <c:v>1.7666136082481434E-2</c:v>
                </c:pt>
                <c:pt idx="10">
                  <c:v>1.1358147100426774E-2</c:v>
                </c:pt>
                <c:pt idx="11">
                  <c:v>3.3140260058255834E-3</c:v>
                </c:pt>
                <c:pt idx="12">
                  <c:v>1.0257674887412305E-2</c:v>
                </c:pt>
                <c:pt idx="14">
                  <c:v>1.4763972414764352E-2</c:v>
                </c:pt>
                <c:pt idx="15">
                  <c:v>8.9990701939501958E-3</c:v>
                </c:pt>
                <c:pt idx="17">
                  <c:v>1.2433768274575124E-2</c:v>
                </c:pt>
                <c:pt idx="18">
                  <c:v>2.2643303117573208E-2</c:v>
                </c:pt>
                <c:pt idx="20">
                  <c:v>1.4948158171007147E-2</c:v>
                </c:pt>
                <c:pt idx="22">
                  <c:v>9.8693399540294036E-3</c:v>
                </c:pt>
                <c:pt idx="23">
                  <c:v>9.953046664590336E-3</c:v>
                </c:pt>
                <c:pt idx="25">
                  <c:v>1.0059096938903427E-2</c:v>
                </c:pt>
                <c:pt idx="26">
                  <c:v>9.4223907593070852E-3</c:v>
                </c:pt>
                <c:pt idx="28">
                  <c:v>1.0899208384308164E-2</c:v>
                </c:pt>
                <c:pt idx="30">
                  <c:v>1.1943782984291686E-2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15-47EF-8D00-79732C2B4304}"/>
            </c:ext>
          </c:extLst>
        </c:ser>
        <c:ser>
          <c:idx val="4"/>
          <c:order val="3"/>
          <c:tx>
            <c:v>4 Rechlorination (4.2:1)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'All Points'!$C$46:$C$76</c:f>
              <c:numCache>
                <c:formatCode>0.0</c:formatCode>
                <c:ptCount val="31"/>
                <c:pt idx="0">
                  <c:v>0</c:v>
                </c:pt>
                <c:pt idx="1">
                  <c:v>24</c:v>
                </c:pt>
                <c:pt idx="2">
                  <c:v>42</c:v>
                </c:pt>
                <c:pt idx="3">
                  <c:v>47.25</c:v>
                </c:pt>
                <c:pt idx="4">
                  <c:v>48.25</c:v>
                </c:pt>
                <c:pt idx="5">
                  <c:v>68.5</c:v>
                </c:pt>
                <c:pt idx="6">
                  <c:v>72</c:v>
                </c:pt>
                <c:pt idx="7">
                  <c:v>85.5</c:v>
                </c:pt>
                <c:pt idx="8">
                  <c:v>91</c:v>
                </c:pt>
                <c:pt idx="9">
                  <c:v>92.5</c:v>
                </c:pt>
                <c:pt idx="10">
                  <c:v>113.66666666666667</c:v>
                </c:pt>
                <c:pt idx="11">
                  <c:v>116.5</c:v>
                </c:pt>
                <c:pt idx="12">
                  <c:v>120.25</c:v>
                </c:pt>
                <c:pt idx="13">
                  <c:v>120.5</c:v>
                </c:pt>
                <c:pt idx="14">
                  <c:v>136</c:v>
                </c:pt>
                <c:pt idx="15">
                  <c:v>143.66666666666666</c:v>
                </c:pt>
                <c:pt idx="16">
                  <c:v>144</c:v>
                </c:pt>
                <c:pt idx="17">
                  <c:v>164.5</c:v>
                </c:pt>
                <c:pt idx="18">
                  <c:v>174</c:v>
                </c:pt>
                <c:pt idx="19">
                  <c:v>213.7</c:v>
                </c:pt>
                <c:pt idx="20">
                  <c:v>239.5</c:v>
                </c:pt>
                <c:pt idx="21">
                  <c:v>240</c:v>
                </c:pt>
                <c:pt idx="22">
                  <c:v>262</c:v>
                </c:pt>
                <c:pt idx="23">
                  <c:v>287.25</c:v>
                </c:pt>
                <c:pt idx="24">
                  <c:v>287.75</c:v>
                </c:pt>
                <c:pt idx="25">
                  <c:v>311.25</c:v>
                </c:pt>
                <c:pt idx="26">
                  <c:v>337.16666666666669</c:v>
                </c:pt>
                <c:pt idx="27">
                  <c:v>337.5</c:v>
                </c:pt>
                <c:pt idx="28">
                  <c:v>359.16666666666669</c:v>
                </c:pt>
                <c:pt idx="29">
                  <c:v>359.5</c:v>
                </c:pt>
                <c:pt idx="30">
                  <c:v>383.16666666666669</c:v>
                </c:pt>
              </c:numCache>
            </c:numRef>
          </c:xVal>
          <c:yVal>
            <c:numRef>
              <c:f>'All Points'!$AA$46:$AA$76</c:f>
              <c:numCache>
                <c:formatCode>General</c:formatCode>
                <c:ptCount val="31"/>
                <c:pt idx="1">
                  <c:v>1.4861455997447183E-2</c:v>
                </c:pt>
                <c:pt idx="2">
                  <c:v>1.070919533083544E-2</c:v>
                </c:pt>
                <c:pt idx="3">
                  <c:v>1.7256551495662218E-2</c:v>
                </c:pt>
                <c:pt idx="5">
                  <c:v>1.3552436824778281E-2</c:v>
                </c:pt>
                <c:pt idx="6">
                  <c:v>8.7247782457376289E-3</c:v>
                </c:pt>
                <c:pt idx="7">
                  <c:v>1.3161568684255734E-2</c:v>
                </c:pt>
                <c:pt idx="8">
                  <c:v>6.8618778150631114E-3</c:v>
                </c:pt>
                <c:pt idx="10">
                  <c:v>8.9416351666717856E-3</c:v>
                </c:pt>
                <c:pt idx="11">
                  <c:v>8.787371160609651E-3</c:v>
                </c:pt>
                <c:pt idx="12">
                  <c:v>6.8088805347106254E-3</c:v>
                </c:pt>
                <c:pt idx="14">
                  <c:v>1.1578612116874073E-2</c:v>
                </c:pt>
                <c:pt idx="15">
                  <c:v>8.0469872615660642E-3</c:v>
                </c:pt>
                <c:pt idx="17">
                  <c:v>7.9051638699693411E-3</c:v>
                </c:pt>
                <c:pt idx="18">
                  <c:v>1.9191742820416274E-2</c:v>
                </c:pt>
                <c:pt idx="19">
                  <c:v>1.4397585350113006E-3</c:v>
                </c:pt>
                <c:pt idx="20">
                  <c:v>1.1609167833286183E-2</c:v>
                </c:pt>
                <c:pt idx="22">
                  <c:v>9.020716272242461E-3</c:v>
                </c:pt>
                <c:pt idx="23">
                  <c:v>1.0295347502452517E-2</c:v>
                </c:pt>
                <c:pt idx="25">
                  <c:v>7.7583641188916849E-3</c:v>
                </c:pt>
                <c:pt idx="26">
                  <c:v>7.3448383983750016E-3</c:v>
                </c:pt>
                <c:pt idx="28">
                  <c:v>8.9026388373779405E-3</c:v>
                </c:pt>
                <c:pt idx="30">
                  <c:v>1.3457896186411107E-2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15-47EF-8D00-79732C2B4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061312"/>
        <c:axId val="249440128"/>
      </c:scatterChart>
      <c:valAx>
        <c:axId val="248061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9440128"/>
        <c:crosses val="autoZero"/>
        <c:crossBetween val="midCat"/>
      </c:valAx>
      <c:valAx>
        <c:axId val="249440128"/>
        <c:scaling>
          <c:orientation val="minMax"/>
          <c:max val="2.5000000000000005E-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Decay Coefficients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8061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4580264724204317"/>
          <c:y val="6.4680865590499098E-2"/>
          <c:w val="0.58158036177213668"/>
          <c:h val="0.126672441171442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24931802274715661"/>
                  <c:y val="5.5080927384076987E-2"/>
                </c:manualLayout>
              </c:layout>
              <c:numFmt formatCode="General" sourceLinked="0"/>
            </c:trendlineLbl>
          </c:trendline>
          <c:xVal>
            <c:numRef>
              <c:f>'All Points'!$B$186:$B$191</c:f>
              <c:numCache>
                <c:formatCode>General</c:formatCode>
                <c:ptCount val="6"/>
                <c:pt idx="0">
                  <c:v>0</c:v>
                </c:pt>
                <c:pt idx="1">
                  <c:v>24.866666666666646</c:v>
                </c:pt>
                <c:pt idx="2">
                  <c:v>50.666666666666657</c:v>
                </c:pt>
                <c:pt idx="3">
                  <c:v>73.166666666666657</c:v>
                </c:pt>
                <c:pt idx="4">
                  <c:v>73.666666666666657</c:v>
                </c:pt>
                <c:pt idx="5">
                  <c:v>98.416666666666657</c:v>
                </c:pt>
              </c:numCache>
            </c:numRef>
          </c:xVal>
          <c:yVal>
            <c:numRef>
              <c:f>'All Points'!$J$186:$J$191</c:f>
              <c:numCache>
                <c:formatCode>General</c:formatCode>
                <c:ptCount val="6"/>
                <c:pt idx="0">
                  <c:v>0</c:v>
                </c:pt>
                <c:pt idx="1">
                  <c:v>0.16487464319023384</c:v>
                </c:pt>
                <c:pt idx="2">
                  <c:v>0.51082562376599072</c:v>
                </c:pt>
                <c:pt idx="3">
                  <c:v>0.77652878949899651</c:v>
                </c:pt>
                <c:pt idx="5">
                  <c:v>1.1394342831883648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F5-4A7C-831B-38A454ACC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033920"/>
        <c:axId val="106029440"/>
      </c:scatterChart>
      <c:valAx>
        <c:axId val="106033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6029440"/>
        <c:crosses val="autoZero"/>
        <c:crossBetween val="midCat"/>
      </c:valAx>
      <c:valAx>
        <c:axId val="106029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0339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AU"/>
              <a:t>Rechloramination 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Control</c:v>
          </c:tx>
          <c:spPr>
            <a:solidFill>
              <a:schemeClr val="accent1"/>
            </a:solidFill>
          </c:spPr>
          <c:invertIfNegative val="0"/>
          <c:cat>
            <c:strRef>
              <c:f>'All Points'!$P$168:$P$171</c:f>
              <c:strCache>
                <c:ptCount val="4"/>
                <c:pt idx="0">
                  <c:v>0-91</c:v>
                </c:pt>
                <c:pt idx="1">
                  <c:v>91-190</c:v>
                </c:pt>
                <c:pt idx="2">
                  <c:v>190-288</c:v>
                </c:pt>
                <c:pt idx="3">
                  <c:v>288-380</c:v>
                </c:pt>
              </c:strCache>
            </c:strRef>
          </c:cat>
          <c:val>
            <c:numRef>
              <c:f>'All Points'!$Q$168:$Q$172</c:f>
              <c:numCache>
                <c:formatCode>General</c:formatCode>
                <c:ptCount val="5"/>
                <c:pt idx="0">
                  <c:v>3.1300000000000001E-2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49-47D1-837E-59CB9846859E}"/>
            </c:ext>
          </c:extLst>
        </c:ser>
        <c:ser>
          <c:idx val="2"/>
          <c:order val="1"/>
          <c:spPr>
            <a:solidFill>
              <a:schemeClr val="accent2"/>
            </a:solidFill>
          </c:spPr>
          <c:invertIfNegative val="0"/>
          <c:cat>
            <c:strRef>
              <c:f>'All Points'!$P$168:$P$171</c:f>
              <c:strCache>
                <c:ptCount val="4"/>
                <c:pt idx="0">
                  <c:v>0-91</c:v>
                </c:pt>
                <c:pt idx="1">
                  <c:v>91-190</c:v>
                </c:pt>
                <c:pt idx="2">
                  <c:v>190-288</c:v>
                </c:pt>
                <c:pt idx="3">
                  <c:v>288-380</c:v>
                </c:pt>
              </c:strCache>
            </c:strRef>
          </c:cat>
          <c:val>
            <c:numRef>
              <c:f>'All Points'!$R$168:$R$171</c:f>
              <c:numCache>
                <c:formatCode>General</c:formatCode>
                <c:ptCount val="4"/>
                <c:pt idx="0">
                  <c:v>1.03E-2</c:v>
                </c:pt>
                <c:pt idx="1">
                  <c:v>6.1000000000000004E-3</c:v>
                </c:pt>
                <c:pt idx="3">
                  <c:v>5.7999999999999996E-3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49-47D1-837E-59CB9846859E}"/>
            </c:ext>
          </c:extLst>
        </c:ser>
        <c:ser>
          <c:idx val="3"/>
          <c:order val="2"/>
          <c:tx>
            <c:v>2 (4.5:1)</c:v>
          </c:tx>
          <c:spPr>
            <a:solidFill>
              <a:schemeClr val="bg1">
                <a:lumMod val="65000"/>
              </a:schemeClr>
            </a:solidFill>
          </c:spPr>
          <c:invertIfNegative val="0"/>
          <c:cat>
            <c:strRef>
              <c:f>'All Points'!$P$168:$P$171</c:f>
              <c:strCache>
                <c:ptCount val="4"/>
                <c:pt idx="0">
                  <c:v>0-91</c:v>
                </c:pt>
                <c:pt idx="1">
                  <c:v>91-190</c:v>
                </c:pt>
                <c:pt idx="2">
                  <c:v>190-288</c:v>
                </c:pt>
                <c:pt idx="3">
                  <c:v>288-380</c:v>
                </c:pt>
              </c:strCache>
            </c:strRef>
          </c:cat>
          <c:val>
            <c:numRef>
              <c:f>'All Points'!$S$168:$S$172</c:f>
              <c:numCache>
                <c:formatCode>General</c:formatCode>
                <c:ptCount val="5"/>
                <c:pt idx="0">
                  <c:v>1.0200000000000001E-2</c:v>
                </c:pt>
                <c:pt idx="1">
                  <c:v>9.4000000000000004E-3</c:v>
                </c:pt>
                <c:pt idx="2">
                  <c:v>1.09E-2</c:v>
                </c:pt>
                <c:pt idx="3">
                  <c:v>1.1900000000000001E-2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49-47D1-837E-59CB98468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4721024"/>
        <c:axId val="144722944"/>
      </c:barChart>
      <c:catAx>
        <c:axId val="14472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(hr)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44722944"/>
        <c:crosses val="autoZero"/>
        <c:auto val="1"/>
        <c:lblAlgn val="ctr"/>
        <c:lblOffset val="100"/>
        <c:noMultiLvlLbl val="0"/>
      </c:catAx>
      <c:valAx>
        <c:axId val="1447229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Decay Coefficient (1/h)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72102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200" b="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658713346017852E-2"/>
          <c:y val="4.6770924467774866E-2"/>
          <c:w val="0.59500091042878267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'All Points'!$M$230:$M$234</c:f>
              <c:numCache>
                <c:formatCode>0.0</c:formatCode>
                <c:ptCount val="5"/>
                <c:pt idx="0">
                  <c:v>0</c:v>
                </c:pt>
                <c:pt idx="1">
                  <c:v>20.5</c:v>
                </c:pt>
                <c:pt idx="2">
                  <c:v>30</c:v>
                </c:pt>
                <c:pt idx="3">
                  <c:v>69.699999999999989</c:v>
                </c:pt>
                <c:pt idx="4">
                  <c:v>95.5</c:v>
                </c:pt>
              </c:numCache>
            </c:numRef>
          </c:xVal>
          <c:yVal>
            <c:numRef>
              <c:f>'All Points'!$P$230:$P$234</c:f>
              <c:numCache>
                <c:formatCode>General</c:formatCode>
                <c:ptCount val="5"/>
                <c:pt idx="1">
                  <c:v>0.1620558593343715</c:v>
                </c:pt>
                <c:pt idx="2">
                  <c:v>0.34437741612832629</c:v>
                </c:pt>
                <c:pt idx="3">
                  <c:v>0.4015358299682748</c:v>
                </c:pt>
                <c:pt idx="4">
                  <c:v>0.70105236006705851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58-4E85-9C4E-F3C913889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033920"/>
        <c:axId val="106029440"/>
      </c:scatterChart>
      <c:valAx>
        <c:axId val="106033920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crossAx val="106029440"/>
        <c:crosses val="autoZero"/>
        <c:crossBetween val="midCat"/>
      </c:valAx>
      <c:valAx>
        <c:axId val="106029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0339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b="1"/>
              <a:t>Rechlorination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Control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Points'!$U$206:$U$209</c:f>
              <c:strCache>
                <c:ptCount val="4"/>
                <c:pt idx="0">
                  <c:v>0-48</c:v>
                </c:pt>
                <c:pt idx="1">
                  <c:v>48-91</c:v>
                </c:pt>
                <c:pt idx="2">
                  <c:v>92-120</c:v>
                </c:pt>
                <c:pt idx="3">
                  <c:v>144-240</c:v>
                </c:pt>
              </c:strCache>
            </c:strRef>
          </c:cat>
          <c:val>
            <c:numRef>
              <c:f>'All Points'!$V$206:$V$209</c:f>
              <c:numCache>
                <c:formatCode>General</c:formatCode>
                <c:ptCount val="4"/>
                <c:pt idx="0">
                  <c:v>3.2899999999999999E-2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2C-4F15-80CE-08FBAF01E552}"/>
            </c:ext>
          </c:extLst>
        </c:ser>
        <c:ser>
          <c:idx val="2"/>
          <c:order val="1"/>
          <c:tx>
            <c:v>4 (4.2:1)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'All Points'!$U$206:$U$209</c:f>
              <c:strCache>
                <c:ptCount val="4"/>
                <c:pt idx="0">
                  <c:v>0-48</c:v>
                </c:pt>
                <c:pt idx="1">
                  <c:v>48-91</c:v>
                </c:pt>
                <c:pt idx="2">
                  <c:v>92-120</c:v>
                </c:pt>
                <c:pt idx="3">
                  <c:v>144-240</c:v>
                </c:pt>
              </c:strCache>
            </c:strRef>
          </c:cat>
          <c:val>
            <c:numRef>
              <c:f>'All Points'!$X$206:$X$209</c:f>
              <c:numCache>
                <c:formatCode>General</c:formatCode>
                <c:ptCount val="4"/>
                <c:pt idx="0">
                  <c:v>1.35E-2</c:v>
                </c:pt>
                <c:pt idx="1">
                  <c:v>1.2699999999999999E-2</c:v>
                </c:pt>
                <c:pt idx="2">
                  <c:v>8.0000000000000002E-3</c:v>
                </c:pt>
                <c:pt idx="3">
                  <c:v>7.1000000000000004E-3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2C-4F15-80CE-08FBAF01E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466744112"/>
        <c:axId val="466749032"/>
      </c:barChart>
      <c:catAx>
        <c:axId val="466744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Time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66749032"/>
        <c:crosses val="autoZero"/>
        <c:auto val="1"/>
        <c:lblAlgn val="ctr"/>
        <c:lblOffset val="100"/>
        <c:noMultiLvlLbl val="0"/>
      </c:catAx>
      <c:valAx>
        <c:axId val="466749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Decay Coefficients (1/h)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66744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'FM Points'!$R$9</c:f>
              <c:strCache>
                <c:ptCount val="1"/>
                <c:pt idx="0">
                  <c:v>Unp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1.1776027996500437E-3"/>
                  <c:y val="-2.6983814523184602E-2"/>
                </c:manualLayout>
              </c:layout>
              <c:numFmt formatCode="General" sourceLinked="0"/>
            </c:trendlineLbl>
          </c:trendline>
          <c:xVal>
            <c:numRef>
              <c:f>'FM Points'!$E$10:$E$12</c:f>
              <c:numCache>
                <c:formatCode>General</c:formatCode>
                <c:ptCount val="3"/>
                <c:pt idx="0">
                  <c:v>0</c:v>
                </c:pt>
                <c:pt idx="1">
                  <c:v>15.750000000000002</c:v>
                </c:pt>
                <c:pt idx="2">
                  <c:v>23.416666666666668</c:v>
                </c:pt>
              </c:numCache>
            </c:numRef>
          </c:xVal>
          <c:yVal>
            <c:numRef>
              <c:f>'FM Points'!$R$10:$R$12</c:f>
              <c:numCache>
                <c:formatCode>General</c:formatCode>
                <c:ptCount val="3"/>
                <c:pt idx="0">
                  <c:v>0</c:v>
                </c:pt>
                <c:pt idx="1">
                  <c:v>0.14710012183059148</c:v>
                </c:pt>
                <c:pt idx="2">
                  <c:v>0.22668755974893914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D8-4A87-8DFC-2D6222CBEB10}"/>
            </c:ext>
          </c:extLst>
        </c:ser>
        <c:ser>
          <c:idx val="1"/>
          <c:order val="1"/>
          <c:tx>
            <c:strRef>
              <c:f>'FM Points'!$S$9</c:f>
              <c:strCache>
                <c:ptCount val="1"/>
                <c:pt idx="0">
                  <c:v>Fil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6.6183070866141738E-2"/>
                  <c:y val="1.5365266841644795E-3"/>
                </c:manualLayout>
              </c:layout>
              <c:numFmt formatCode="General" sourceLinked="0"/>
            </c:trendlineLbl>
          </c:trendline>
          <c:xVal>
            <c:numRef>
              <c:f>'FM Points'!$E$10:$E$12</c:f>
              <c:numCache>
                <c:formatCode>General</c:formatCode>
                <c:ptCount val="3"/>
                <c:pt idx="0">
                  <c:v>0</c:v>
                </c:pt>
                <c:pt idx="1">
                  <c:v>15.750000000000002</c:v>
                </c:pt>
                <c:pt idx="2">
                  <c:v>23.416666666666668</c:v>
                </c:pt>
              </c:numCache>
            </c:numRef>
          </c:xVal>
          <c:yVal>
            <c:numRef>
              <c:f>'FM Points'!$S$10:$S$12</c:f>
              <c:numCache>
                <c:formatCode>General</c:formatCode>
                <c:ptCount val="3"/>
                <c:pt idx="0">
                  <c:v>0</c:v>
                </c:pt>
                <c:pt idx="1">
                  <c:v>0.41494385206270828</c:v>
                </c:pt>
                <c:pt idx="2">
                  <c:v>0.73161346138774142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D8-4A87-8DFC-2D6222CBEB10}"/>
            </c:ext>
          </c:extLst>
        </c:ser>
        <c:ser>
          <c:idx val="2"/>
          <c:order val="2"/>
          <c:tx>
            <c:strRef>
              <c:f>'FM Points'!$T$9</c:f>
              <c:strCache>
                <c:ptCount val="1"/>
                <c:pt idx="0">
                  <c:v>Fil+Ag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128980752405949"/>
                  <c:y val="5.442548848060659E-2"/>
                </c:manualLayout>
              </c:layout>
              <c:numFmt formatCode="General" sourceLinked="0"/>
            </c:trendlineLbl>
          </c:trendline>
          <c:xVal>
            <c:numRef>
              <c:f>'FM Points'!$E$10:$E$12</c:f>
              <c:numCache>
                <c:formatCode>General</c:formatCode>
                <c:ptCount val="3"/>
                <c:pt idx="0">
                  <c:v>0</c:v>
                </c:pt>
                <c:pt idx="1">
                  <c:v>15.750000000000002</c:v>
                </c:pt>
                <c:pt idx="2">
                  <c:v>23.416666666666668</c:v>
                </c:pt>
              </c:numCache>
            </c:numRef>
          </c:xVal>
          <c:yVal>
            <c:numRef>
              <c:f>'FM Points'!$T$10:$T$12</c:f>
              <c:numCache>
                <c:formatCode>General</c:formatCode>
                <c:ptCount val="3"/>
                <c:pt idx="0">
                  <c:v>0</c:v>
                </c:pt>
                <c:pt idx="1">
                  <c:v>9.9090902644230969E-2</c:v>
                </c:pt>
                <c:pt idx="2">
                  <c:v>0.1580892434061868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D8-4A87-8DFC-2D6222CBE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554752"/>
        <c:axId val="244560640"/>
      </c:scatterChart>
      <c:valAx>
        <c:axId val="244554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4560640"/>
        <c:crosses val="autoZero"/>
        <c:crossBetween val="midCat"/>
      </c:valAx>
      <c:valAx>
        <c:axId val="244560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45547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'FM Points'!$R$9</c:f>
              <c:strCache>
                <c:ptCount val="1"/>
                <c:pt idx="0">
                  <c:v>Unp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1.1776027996500437E-3"/>
                  <c:y val="-2.6983814523184602E-2"/>
                </c:manualLayout>
              </c:layout>
              <c:numFmt formatCode="General" sourceLinked="0"/>
            </c:trendlineLbl>
          </c:trendline>
          <c:xVal>
            <c:numRef>
              <c:f>'FM Points'!$E$10:$E$12</c:f>
              <c:numCache>
                <c:formatCode>General</c:formatCode>
                <c:ptCount val="3"/>
                <c:pt idx="0">
                  <c:v>0</c:v>
                </c:pt>
                <c:pt idx="1">
                  <c:v>15.750000000000002</c:v>
                </c:pt>
                <c:pt idx="2">
                  <c:v>23.416666666666668</c:v>
                </c:pt>
              </c:numCache>
            </c:numRef>
          </c:xVal>
          <c:yVal>
            <c:numRef>
              <c:f>'FM Points'!$R$15:$R$17</c:f>
              <c:numCache>
                <c:formatCode>General</c:formatCode>
                <c:ptCount val="3"/>
                <c:pt idx="0">
                  <c:v>0</c:v>
                </c:pt>
                <c:pt idx="1">
                  <c:v>0.19845093872383823</c:v>
                </c:pt>
                <c:pt idx="2">
                  <c:v>0.28768207245178085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C0-4803-93E0-3F58CC504B65}"/>
            </c:ext>
          </c:extLst>
        </c:ser>
        <c:ser>
          <c:idx val="1"/>
          <c:order val="1"/>
          <c:tx>
            <c:strRef>
              <c:f>'FM Points'!$S$9</c:f>
              <c:strCache>
                <c:ptCount val="1"/>
                <c:pt idx="0">
                  <c:v>Fil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6.6183070866141738E-2"/>
                  <c:y val="1.5365266841644795E-3"/>
                </c:manualLayout>
              </c:layout>
              <c:numFmt formatCode="General" sourceLinked="0"/>
            </c:trendlineLbl>
          </c:trendline>
          <c:xVal>
            <c:numRef>
              <c:f>'FM Points'!$E$10:$E$12</c:f>
              <c:numCache>
                <c:formatCode>General</c:formatCode>
                <c:ptCount val="3"/>
                <c:pt idx="0">
                  <c:v>0</c:v>
                </c:pt>
                <c:pt idx="1">
                  <c:v>15.750000000000002</c:v>
                </c:pt>
                <c:pt idx="2">
                  <c:v>23.416666666666668</c:v>
                </c:pt>
              </c:numCache>
            </c:numRef>
          </c:xVal>
          <c:yVal>
            <c:numRef>
              <c:f>'FM Points'!$S$15:$S$17</c:f>
              <c:numCache>
                <c:formatCode>General</c:formatCode>
                <c:ptCount val="3"/>
                <c:pt idx="0">
                  <c:v>0</c:v>
                </c:pt>
                <c:pt idx="1">
                  <c:v>0.15082288973458369</c:v>
                </c:pt>
                <c:pt idx="2">
                  <c:v>0.23572233352106978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C0-4803-93E0-3F58CC504B65}"/>
            </c:ext>
          </c:extLst>
        </c:ser>
        <c:ser>
          <c:idx val="2"/>
          <c:order val="2"/>
          <c:tx>
            <c:strRef>
              <c:f>'FM Points'!$T$9</c:f>
              <c:strCache>
                <c:ptCount val="1"/>
                <c:pt idx="0">
                  <c:v>Fil+Ag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128980752405949"/>
                  <c:y val="5.442548848060659E-2"/>
                </c:manualLayout>
              </c:layout>
              <c:numFmt formatCode="General" sourceLinked="0"/>
            </c:trendlineLbl>
          </c:trendline>
          <c:xVal>
            <c:numRef>
              <c:f>'FM Points'!$E$10:$E$12</c:f>
              <c:numCache>
                <c:formatCode>General</c:formatCode>
                <c:ptCount val="3"/>
                <c:pt idx="0">
                  <c:v>0</c:v>
                </c:pt>
                <c:pt idx="1">
                  <c:v>15.750000000000002</c:v>
                </c:pt>
                <c:pt idx="2">
                  <c:v>23.416666666666668</c:v>
                </c:pt>
              </c:numCache>
            </c:numRef>
          </c:xVal>
          <c:yVal>
            <c:numRef>
              <c:f>'FM Points'!$T$15:$T$17</c:f>
              <c:numCache>
                <c:formatCode>General</c:formatCode>
                <c:ptCount val="3"/>
                <c:pt idx="0">
                  <c:v>0</c:v>
                </c:pt>
                <c:pt idx="1">
                  <c:v>0.11093156070728162</c:v>
                </c:pt>
                <c:pt idx="2">
                  <c:v>0.12216763397420756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C0-4803-93E0-3F58CC504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930048"/>
        <c:axId val="244931584"/>
      </c:scatterChart>
      <c:valAx>
        <c:axId val="244930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4931584"/>
        <c:crosses val="autoZero"/>
        <c:crossBetween val="midCat"/>
      </c:valAx>
      <c:valAx>
        <c:axId val="244931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49300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'FM Points'!$R$9</c:f>
              <c:strCache>
                <c:ptCount val="1"/>
                <c:pt idx="0">
                  <c:v>Unp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1.1776027996500437E-3"/>
                  <c:y val="-2.6983814523184602E-2"/>
                </c:manualLayout>
              </c:layout>
              <c:numFmt formatCode="General" sourceLinked="0"/>
            </c:trendlineLbl>
          </c:trendline>
          <c:xVal>
            <c:numRef>
              <c:f>'FM Points'!$E$10:$E$12</c:f>
              <c:numCache>
                <c:formatCode>General</c:formatCode>
                <c:ptCount val="3"/>
                <c:pt idx="0">
                  <c:v>0</c:v>
                </c:pt>
                <c:pt idx="1">
                  <c:v>15.750000000000002</c:v>
                </c:pt>
                <c:pt idx="2">
                  <c:v>23.416666666666668</c:v>
                </c:pt>
              </c:numCache>
            </c:numRef>
          </c:xVal>
          <c:yVal>
            <c:numRef>
              <c:f>'FM Points'!$R$20:$R$22</c:f>
              <c:numCache>
                <c:formatCode>General</c:formatCode>
                <c:ptCount val="3"/>
                <c:pt idx="0">
                  <c:v>0</c:v>
                </c:pt>
                <c:pt idx="1">
                  <c:v>0.22884157242884745</c:v>
                </c:pt>
                <c:pt idx="2">
                  <c:v>0.29783444391579905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3F-41DC-963F-5F402A4DE2E9}"/>
            </c:ext>
          </c:extLst>
        </c:ser>
        <c:ser>
          <c:idx val="1"/>
          <c:order val="1"/>
          <c:tx>
            <c:strRef>
              <c:f>'FM Points'!$S$9</c:f>
              <c:strCache>
                <c:ptCount val="1"/>
                <c:pt idx="0">
                  <c:v>Fil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6.6183070866141738E-2"/>
                  <c:y val="1.5365266841644795E-3"/>
                </c:manualLayout>
              </c:layout>
              <c:numFmt formatCode="General" sourceLinked="0"/>
            </c:trendlineLbl>
          </c:trendline>
          <c:xVal>
            <c:numRef>
              <c:f>'FM Points'!$E$10:$E$12</c:f>
              <c:numCache>
                <c:formatCode>General</c:formatCode>
                <c:ptCount val="3"/>
                <c:pt idx="0">
                  <c:v>0</c:v>
                </c:pt>
                <c:pt idx="1">
                  <c:v>15.750000000000002</c:v>
                </c:pt>
                <c:pt idx="2">
                  <c:v>23.416666666666668</c:v>
                </c:pt>
              </c:numCache>
            </c:numRef>
          </c:xVal>
          <c:yVal>
            <c:numRef>
              <c:f>'FM Points'!$S$20:$S$22</c:f>
              <c:numCache>
                <c:formatCode>General</c:formatCode>
                <c:ptCount val="3"/>
                <c:pt idx="0">
                  <c:v>0</c:v>
                </c:pt>
                <c:pt idx="1">
                  <c:v>0.22884157242884745</c:v>
                </c:pt>
                <c:pt idx="2">
                  <c:v>0.24807293435673516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3F-41DC-963F-5F402A4DE2E9}"/>
            </c:ext>
          </c:extLst>
        </c:ser>
        <c:ser>
          <c:idx val="2"/>
          <c:order val="2"/>
          <c:tx>
            <c:strRef>
              <c:f>'FM Points'!$T$9</c:f>
              <c:strCache>
                <c:ptCount val="1"/>
                <c:pt idx="0">
                  <c:v>Fil+Ag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128980752405949"/>
                  <c:y val="5.442548848060659E-2"/>
                </c:manualLayout>
              </c:layout>
              <c:numFmt formatCode="General" sourceLinked="0"/>
            </c:trendlineLbl>
          </c:trendline>
          <c:xVal>
            <c:numRef>
              <c:f>'FM Points'!$E$10:$E$12</c:f>
              <c:numCache>
                <c:formatCode>General</c:formatCode>
                <c:ptCount val="3"/>
                <c:pt idx="0">
                  <c:v>0</c:v>
                </c:pt>
                <c:pt idx="1">
                  <c:v>15.750000000000002</c:v>
                </c:pt>
                <c:pt idx="2">
                  <c:v>23.416666666666668</c:v>
                </c:pt>
              </c:numCache>
            </c:numRef>
          </c:xVal>
          <c:yVal>
            <c:numRef>
              <c:f>'FM Points'!$T$20:$T$22</c:f>
              <c:numCache>
                <c:formatCode>General</c:formatCode>
                <c:ptCount val="3"/>
                <c:pt idx="0">
                  <c:v>0</c:v>
                </c:pt>
                <c:pt idx="1">
                  <c:v>0.20997308812446461</c:v>
                </c:pt>
                <c:pt idx="2">
                  <c:v>0.24807293435673516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3F-41DC-963F-5F402A4DE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480896"/>
        <c:axId val="246482432"/>
      </c:scatterChart>
      <c:valAx>
        <c:axId val="246480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6482432"/>
        <c:crosses val="autoZero"/>
        <c:crossBetween val="midCat"/>
      </c:valAx>
      <c:valAx>
        <c:axId val="246482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64808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'FM Points'!$R$9</c:f>
              <c:strCache>
                <c:ptCount val="1"/>
                <c:pt idx="0">
                  <c:v>Unp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1.1776027996500437E-3"/>
                  <c:y val="-2.6983814523184602E-2"/>
                </c:manualLayout>
              </c:layout>
              <c:numFmt formatCode="General" sourceLinked="0"/>
            </c:trendlineLbl>
          </c:trendline>
          <c:xVal>
            <c:numRef>
              <c:f>'FM Points'!$E$10:$E$12</c:f>
              <c:numCache>
                <c:formatCode>General</c:formatCode>
                <c:ptCount val="3"/>
                <c:pt idx="0">
                  <c:v>0</c:v>
                </c:pt>
                <c:pt idx="1">
                  <c:v>15.750000000000002</c:v>
                </c:pt>
                <c:pt idx="2">
                  <c:v>23.416666666666668</c:v>
                </c:pt>
              </c:numCache>
            </c:numRef>
          </c:xVal>
          <c:yVal>
            <c:numRef>
              <c:f>'FM Points'!$R$25:$R$27</c:f>
              <c:numCache>
                <c:formatCode>General</c:formatCode>
                <c:ptCount val="3"/>
                <c:pt idx="0">
                  <c:v>0</c:v>
                </c:pt>
                <c:pt idx="1">
                  <c:v>0.17946848781154814</c:v>
                </c:pt>
                <c:pt idx="2">
                  <c:v>0.24116205681688788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25-40DD-A0B7-96CF92179E84}"/>
            </c:ext>
          </c:extLst>
        </c:ser>
        <c:ser>
          <c:idx val="1"/>
          <c:order val="1"/>
          <c:tx>
            <c:strRef>
              <c:f>'FM Points'!$S$9</c:f>
              <c:strCache>
                <c:ptCount val="1"/>
                <c:pt idx="0">
                  <c:v>Fil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6.6183070866141738E-2"/>
                  <c:y val="1.5365266841644795E-3"/>
                </c:manualLayout>
              </c:layout>
              <c:numFmt formatCode="General" sourceLinked="0"/>
            </c:trendlineLbl>
          </c:trendline>
          <c:xVal>
            <c:numRef>
              <c:f>'FM Points'!$E$10:$E$12</c:f>
              <c:numCache>
                <c:formatCode>General</c:formatCode>
                <c:ptCount val="3"/>
                <c:pt idx="0">
                  <c:v>0</c:v>
                </c:pt>
                <c:pt idx="1">
                  <c:v>15.750000000000002</c:v>
                </c:pt>
                <c:pt idx="2">
                  <c:v>23.416666666666668</c:v>
                </c:pt>
              </c:numCache>
            </c:numRef>
          </c:xVal>
          <c:yVal>
            <c:numRef>
              <c:f>'FM Points'!$S$25:$S$27</c:f>
              <c:numCache>
                <c:formatCode>General</c:formatCode>
                <c:ptCount val="3"/>
                <c:pt idx="0">
                  <c:v>0</c:v>
                </c:pt>
                <c:pt idx="1">
                  <c:v>0.17946848781154814</c:v>
                </c:pt>
                <c:pt idx="2">
                  <c:v>0.27820332849723711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25-40DD-A0B7-96CF92179E84}"/>
            </c:ext>
          </c:extLst>
        </c:ser>
        <c:ser>
          <c:idx val="2"/>
          <c:order val="2"/>
          <c:tx>
            <c:strRef>
              <c:f>'FM Points'!$T$9</c:f>
              <c:strCache>
                <c:ptCount val="1"/>
                <c:pt idx="0">
                  <c:v>Fil+Ag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128980752405949"/>
                  <c:y val="5.442548848060659E-2"/>
                </c:manualLayout>
              </c:layout>
              <c:numFmt formatCode="General" sourceLinked="0"/>
            </c:trendlineLbl>
          </c:trendline>
          <c:xVal>
            <c:numRef>
              <c:f>'FM Points'!$E$10:$E$12</c:f>
              <c:numCache>
                <c:formatCode>General</c:formatCode>
                <c:ptCount val="3"/>
                <c:pt idx="0">
                  <c:v>0</c:v>
                </c:pt>
                <c:pt idx="1">
                  <c:v>15.750000000000002</c:v>
                </c:pt>
                <c:pt idx="2">
                  <c:v>23.416666666666668</c:v>
                </c:pt>
              </c:numCache>
            </c:numRef>
          </c:xVal>
          <c:yVal>
            <c:numRef>
              <c:f>'FM Points'!$T$25:$T$27</c:f>
              <c:numCache>
                <c:formatCode>General</c:formatCode>
                <c:ptCount val="3"/>
                <c:pt idx="0">
                  <c:v>0</c:v>
                </c:pt>
                <c:pt idx="1">
                  <c:v>0.16251892949777494</c:v>
                </c:pt>
                <c:pt idx="2">
                  <c:v>0.18805223150293962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25-40DD-A0B7-96CF92179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524160"/>
        <c:axId val="246538240"/>
      </c:scatterChart>
      <c:valAx>
        <c:axId val="246524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6538240"/>
        <c:crosses val="autoZero"/>
        <c:crossBetween val="midCat"/>
      </c:valAx>
      <c:valAx>
        <c:axId val="246538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652416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'FM Points'!$R$9</c:f>
              <c:strCache>
                <c:ptCount val="1"/>
                <c:pt idx="0">
                  <c:v>Unp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1.1776027996500437E-3"/>
                  <c:y val="-2.6983814523184602E-2"/>
                </c:manualLayout>
              </c:layout>
              <c:numFmt formatCode="General" sourceLinked="0"/>
            </c:trendlineLbl>
          </c:trendline>
          <c:xVal>
            <c:numRef>
              <c:f>'Fianal FM'!$E$10:$E$15</c:f>
              <c:numCache>
                <c:formatCode>0.0</c:formatCode>
                <c:ptCount val="6"/>
                <c:pt idx="0">
                  <c:v>0</c:v>
                </c:pt>
                <c:pt idx="1">
                  <c:v>4.1666666666666652</c:v>
                </c:pt>
                <c:pt idx="2">
                  <c:v>52.316666666666663</c:v>
                </c:pt>
                <c:pt idx="3">
                  <c:v>75.666666666666671</c:v>
                </c:pt>
                <c:pt idx="4">
                  <c:v>102.16666666666667</c:v>
                </c:pt>
                <c:pt idx="5">
                  <c:v>148.1</c:v>
                </c:pt>
              </c:numCache>
            </c:numRef>
          </c:xVal>
          <c:yVal>
            <c:numRef>
              <c:f>'Fianal FM'!$I$10:$I$15</c:f>
              <c:numCache>
                <c:formatCode>General</c:formatCode>
                <c:ptCount val="6"/>
                <c:pt idx="0" formatCode="0.00">
                  <c:v>0</c:v>
                </c:pt>
                <c:pt idx="1">
                  <c:v>3.0771658666753687E-2</c:v>
                </c:pt>
                <c:pt idx="2">
                  <c:v>0.14660347419187544</c:v>
                </c:pt>
                <c:pt idx="3">
                  <c:v>0.22884157242884745</c:v>
                </c:pt>
                <c:pt idx="4">
                  <c:v>0.35020242943311497</c:v>
                </c:pt>
                <c:pt idx="5">
                  <c:v>0.56531380905006046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37-494D-97CF-2AC6BAD2C7E9}"/>
            </c:ext>
          </c:extLst>
        </c:ser>
        <c:ser>
          <c:idx val="1"/>
          <c:order val="1"/>
          <c:tx>
            <c:strRef>
              <c:f>'FM Points'!$S$9</c:f>
              <c:strCache>
                <c:ptCount val="1"/>
                <c:pt idx="0">
                  <c:v>Fil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6.6183070866141738E-2"/>
                  <c:y val="1.5365266841644795E-3"/>
                </c:manualLayout>
              </c:layout>
              <c:numFmt formatCode="General" sourceLinked="0"/>
            </c:trendlineLbl>
          </c:trendline>
          <c:xVal>
            <c:numRef>
              <c:f>'Fianal FM'!$E$10:$E$15</c:f>
              <c:numCache>
                <c:formatCode>0.0</c:formatCode>
                <c:ptCount val="6"/>
                <c:pt idx="0">
                  <c:v>0</c:v>
                </c:pt>
                <c:pt idx="1">
                  <c:v>4.1666666666666652</c:v>
                </c:pt>
                <c:pt idx="2">
                  <c:v>52.316666666666663</c:v>
                </c:pt>
                <c:pt idx="3">
                  <c:v>75.666666666666671</c:v>
                </c:pt>
                <c:pt idx="4">
                  <c:v>102.16666666666667</c:v>
                </c:pt>
                <c:pt idx="5">
                  <c:v>148.1</c:v>
                </c:pt>
              </c:numCache>
            </c:numRef>
          </c:xVal>
          <c:yVal>
            <c:numRef>
              <c:f>'Fianal FM'!$J$10:$J$15</c:f>
              <c:numCache>
                <c:formatCode>General</c:formatCode>
                <c:ptCount val="6"/>
                <c:pt idx="0" formatCode="0.00">
                  <c:v>0</c:v>
                </c:pt>
                <c:pt idx="1">
                  <c:v>1.5267472130788381E-2</c:v>
                </c:pt>
                <c:pt idx="2">
                  <c:v>0.12921173148000625</c:v>
                </c:pt>
                <c:pt idx="3">
                  <c:v>0.16430305129127634</c:v>
                </c:pt>
                <c:pt idx="4">
                  <c:v>0.24807293435673516</c:v>
                </c:pt>
                <c:pt idx="5">
                  <c:v>0.37194241606952078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37-494D-97CF-2AC6BAD2C7E9}"/>
            </c:ext>
          </c:extLst>
        </c:ser>
        <c:ser>
          <c:idx val="2"/>
          <c:order val="2"/>
          <c:tx>
            <c:strRef>
              <c:f>'FM Points'!$T$9</c:f>
              <c:strCache>
                <c:ptCount val="1"/>
                <c:pt idx="0">
                  <c:v>Fil+Ag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128980752405949"/>
                  <c:y val="5.442548848060659E-2"/>
                </c:manualLayout>
              </c:layout>
              <c:numFmt formatCode="General" sourceLinked="0"/>
            </c:trendlineLbl>
          </c:trendline>
          <c:xVal>
            <c:numRef>
              <c:f>'Fianal FM'!$E$10:$E$15</c:f>
              <c:numCache>
                <c:formatCode>0.0</c:formatCode>
                <c:ptCount val="6"/>
                <c:pt idx="0">
                  <c:v>0</c:v>
                </c:pt>
                <c:pt idx="1">
                  <c:v>4.1666666666666652</c:v>
                </c:pt>
                <c:pt idx="2">
                  <c:v>52.316666666666663</c:v>
                </c:pt>
                <c:pt idx="3">
                  <c:v>75.666666666666671</c:v>
                </c:pt>
                <c:pt idx="4">
                  <c:v>102.16666666666667</c:v>
                </c:pt>
                <c:pt idx="5">
                  <c:v>148.1</c:v>
                </c:pt>
              </c:numCache>
            </c:numRef>
          </c:xVal>
          <c:yVal>
            <c:numRef>
              <c:f>'Fianal FM'!$K$10:$K$15</c:f>
              <c:numCache>
                <c:formatCode>General</c:formatCode>
                <c:ptCount val="6"/>
                <c:pt idx="0" formatCode="0.00">
                  <c:v>0</c:v>
                </c:pt>
                <c:pt idx="1">
                  <c:v>7.6045993852192125E-3</c:v>
                </c:pt>
                <c:pt idx="2">
                  <c:v>0.11211729812070621</c:v>
                </c:pt>
                <c:pt idx="3">
                  <c:v>0.13786979422312082</c:v>
                </c:pt>
                <c:pt idx="4">
                  <c:v>0.18232155679395459</c:v>
                </c:pt>
                <c:pt idx="5">
                  <c:v>0.24807293435673516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37-494D-97CF-2AC6BAD2C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592640"/>
        <c:axId val="246594176"/>
      </c:scatterChart>
      <c:valAx>
        <c:axId val="246592640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crossAx val="246594176"/>
        <c:crosses val="autoZero"/>
        <c:crossBetween val="midCat"/>
      </c:valAx>
      <c:valAx>
        <c:axId val="24659417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465926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'FM Points'!$R$9</c:f>
              <c:strCache>
                <c:ptCount val="1"/>
                <c:pt idx="0">
                  <c:v>Unp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1.1776027996500437E-3"/>
                  <c:y val="-2.6983814523184602E-2"/>
                </c:manualLayout>
              </c:layout>
              <c:numFmt formatCode="General" sourceLinked="0"/>
            </c:trendlineLbl>
          </c:trendline>
          <c:xVal>
            <c:numRef>
              <c:f>'Fianal FM'!$E$18:$E$23</c:f>
              <c:numCache>
                <c:formatCode>0.0</c:formatCode>
                <c:ptCount val="6"/>
                <c:pt idx="0">
                  <c:v>0</c:v>
                </c:pt>
                <c:pt idx="1">
                  <c:v>4.1666666666666652</c:v>
                </c:pt>
                <c:pt idx="2">
                  <c:v>52.316666666666663</c:v>
                </c:pt>
                <c:pt idx="3">
                  <c:v>75.666666666666671</c:v>
                </c:pt>
                <c:pt idx="4">
                  <c:v>102.16666666666667</c:v>
                </c:pt>
                <c:pt idx="5">
                  <c:v>148.1</c:v>
                </c:pt>
              </c:numCache>
            </c:numRef>
          </c:xVal>
          <c:yVal>
            <c:numRef>
              <c:f>'Fianal FM'!$I$18:$I$23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0.26731476962734735</c:v>
                </c:pt>
                <c:pt idx="3">
                  <c:v>0.56580775818334383</c:v>
                </c:pt>
                <c:pt idx="4">
                  <c:v>0.89794159320595857</c:v>
                </c:pt>
                <c:pt idx="5">
                  <c:v>1.5612358106162227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90-4F87-9299-94D6CA8B1EFE}"/>
            </c:ext>
          </c:extLst>
        </c:ser>
        <c:ser>
          <c:idx val="1"/>
          <c:order val="1"/>
          <c:tx>
            <c:strRef>
              <c:f>'FM Points'!$S$9</c:f>
              <c:strCache>
                <c:ptCount val="1"/>
                <c:pt idx="0">
                  <c:v>Fil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6.6183070866141738E-2"/>
                  <c:y val="1.5365266841644795E-3"/>
                </c:manualLayout>
              </c:layout>
              <c:numFmt formatCode="General" sourceLinked="0"/>
            </c:trendlineLbl>
          </c:trendline>
          <c:xVal>
            <c:numRef>
              <c:f>'Fianal FM'!$E$18:$E$23</c:f>
              <c:numCache>
                <c:formatCode>0.0</c:formatCode>
                <c:ptCount val="6"/>
                <c:pt idx="0">
                  <c:v>0</c:v>
                </c:pt>
                <c:pt idx="1">
                  <c:v>4.1666666666666652</c:v>
                </c:pt>
                <c:pt idx="2">
                  <c:v>52.316666666666663</c:v>
                </c:pt>
                <c:pt idx="3">
                  <c:v>75.666666666666671</c:v>
                </c:pt>
                <c:pt idx="4">
                  <c:v>102.16666666666667</c:v>
                </c:pt>
                <c:pt idx="5">
                  <c:v>148.1</c:v>
                </c:pt>
              </c:numCache>
            </c:numRef>
          </c:xVal>
          <c:yVal>
            <c:numRef>
              <c:f>'Fianal FM'!$J$18:$J$23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9.0384061468269147E-2</c:v>
                </c:pt>
                <c:pt idx="3">
                  <c:v>0.13176927763112337</c:v>
                </c:pt>
                <c:pt idx="4">
                  <c:v>0.18975653528147265</c:v>
                </c:pt>
                <c:pt idx="5">
                  <c:v>0.28357529049912761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90-4F87-9299-94D6CA8B1EFE}"/>
            </c:ext>
          </c:extLst>
        </c:ser>
        <c:ser>
          <c:idx val="2"/>
          <c:order val="2"/>
          <c:tx>
            <c:strRef>
              <c:f>'FM Points'!$T$9</c:f>
              <c:strCache>
                <c:ptCount val="1"/>
                <c:pt idx="0">
                  <c:v>Fil+Ag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128980752405949"/>
                  <c:y val="5.442548848060659E-2"/>
                </c:manualLayout>
              </c:layout>
              <c:numFmt formatCode="General" sourceLinked="0"/>
            </c:trendlineLbl>
          </c:trendline>
          <c:xVal>
            <c:numRef>
              <c:f>'Fianal FM'!$E$18:$E$23</c:f>
              <c:numCache>
                <c:formatCode>0.0</c:formatCode>
                <c:ptCount val="6"/>
                <c:pt idx="0">
                  <c:v>0</c:v>
                </c:pt>
                <c:pt idx="1">
                  <c:v>4.1666666666666652</c:v>
                </c:pt>
                <c:pt idx="2">
                  <c:v>52.316666666666663</c:v>
                </c:pt>
                <c:pt idx="3">
                  <c:v>75.666666666666671</c:v>
                </c:pt>
                <c:pt idx="4">
                  <c:v>102.16666666666667</c:v>
                </c:pt>
                <c:pt idx="5">
                  <c:v>148.1</c:v>
                </c:pt>
              </c:numCache>
            </c:numRef>
          </c:xVal>
          <c:yVal>
            <c:numRef>
              <c:f>'Fianal FM'!$K$18:$K$23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2.5001302205417186E-2</c:v>
                </c:pt>
                <c:pt idx="3">
                  <c:v>6.371581438610778E-2</c:v>
                </c:pt>
                <c:pt idx="4">
                  <c:v>0.10398971352404764</c:v>
                </c:pt>
                <c:pt idx="5">
                  <c:v>0.16034265007517948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90-4F87-9299-94D6CA8B1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644096"/>
        <c:axId val="246654080"/>
      </c:scatterChart>
      <c:valAx>
        <c:axId val="246644096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crossAx val="246654080"/>
        <c:crosses val="autoZero"/>
        <c:crossBetween val="midCat"/>
      </c:valAx>
      <c:valAx>
        <c:axId val="246654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66440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'FM Points'!$R$9</c:f>
              <c:strCache>
                <c:ptCount val="1"/>
                <c:pt idx="0">
                  <c:v>Unp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1.1776027996500437E-3"/>
                  <c:y val="-2.6983814523184602E-2"/>
                </c:manualLayout>
              </c:layout>
              <c:numFmt formatCode="General" sourceLinked="0"/>
            </c:trendlineLbl>
          </c:trendline>
          <c:xVal>
            <c:numRef>
              <c:f>'Fianal FM'!$E$26:$E$31</c:f>
              <c:numCache>
                <c:formatCode>0.0</c:formatCode>
                <c:ptCount val="6"/>
                <c:pt idx="0">
                  <c:v>0</c:v>
                </c:pt>
                <c:pt idx="1">
                  <c:v>4.1666666666666652</c:v>
                </c:pt>
                <c:pt idx="2">
                  <c:v>52.316666666666663</c:v>
                </c:pt>
                <c:pt idx="3">
                  <c:v>75.666666666666671</c:v>
                </c:pt>
                <c:pt idx="4">
                  <c:v>102.16666666666667</c:v>
                </c:pt>
                <c:pt idx="5">
                  <c:v>148.1</c:v>
                </c:pt>
              </c:numCache>
            </c:numRef>
          </c:xVal>
          <c:yVal>
            <c:numRef>
              <c:f>'Fianal FM'!$I$26:$I$31</c:f>
              <c:numCache>
                <c:formatCode>General</c:formatCode>
                <c:ptCount val="6"/>
                <c:pt idx="0">
                  <c:v>0</c:v>
                </c:pt>
                <c:pt idx="1">
                  <c:v>0.10008345855698263</c:v>
                </c:pt>
                <c:pt idx="2">
                  <c:v>0.25131442828090617</c:v>
                </c:pt>
                <c:pt idx="3">
                  <c:v>0.45425527227759638</c:v>
                </c:pt>
                <c:pt idx="4">
                  <c:v>0.67739882359180614</c:v>
                </c:pt>
                <c:pt idx="5">
                  <c:v>1.052092273033217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88-4FE0-9536-54EB8C9A5335}"/>
            </c:ext>
          </c:extLst>
        </c:ser>
        <c:ser>
          <c:idx val="1"/>
          <c:order val="1"/>
          <c:tx>
            <c:strRef>
              <c:f>'FM Points'!$S$9</c:f>
              <c:strCache>
                <c:ptCount val="1"/>
                <c:pt idx="0">
                  <c:v>Fil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6.6183070866141738E-2"/>
                  <c:y val="1.5365266841644795E-3"/>
                </c:manualLayout>
              </c:layout>
              <c:numFmt formatCode="General" sourceLinked="0"/>
            </c:trendlineLbl>
          </c:trendline>
          <c:xVal>
            <c:numRef>
              <c:f>'Fianal FM'!$E$26:$E$31</c:f>
              <c:numCache>
                <c:formatCode>0.0</c:formatCode>
                <c:ptCount val="6"/>
                <c:pt idx="0">
                  <c:v>0</c:v>
                </c:pt>
                <c:pt idx="1">
                  <c:v>4.1666666666666652</c:v>
                </c:pt>
                <c:pt idx="2">
                  <c:v>52.316666666666663</c:v>
                </c:pt>
                <c:pt idx="3">
                  <c:v>75.666666666666671</c:v>
                </c:pt>
                <c:pt idx="4">
                  <c:v>102.16666666666667</c:v>
                </c:pt>
                <c:pt idx="5">
                  <c:v>148.1</c:v>
                </c:pt>
              </c:numCache>
            </c:numRef>
          </c:xVal>
          <c:yVal>
            <c:numRef>
              <c:f>'Fianal FM'!$J$26:$J$31</c:f>
              <c:numCache>
                <c:formatCode>General</c:formatCode>
                <c:ptCount val="6"/>
                <c:pt idx="0">
                  <c:v>0</c:v>
                </c:pt>
                <c:pt idx="1">
                  <c:v>6.5597282485813271E-2</c:v>
                </c:pt>
                <c:pt idx="2">
                  <c:v>0.13580154115906162</c:v>
                </c:pt>
                <c:pt idx="3">
                  <c:v>0.29298712468147414</c:v>
                </c:pt>
                <c:pt idx="4">
                  <c:v>0.38193461069797024</c:v>
                </c:pt>
                <c:pt idx="5">
                  <c:v>0.53221681374730823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88-4FE0-9536-54EB8C9A5335}"/>
            </c:ext>
          </c:extLst>
        </c:ser>
        <c:ser>
          <c:idx val="2"/>
          <c:order val="2"/>
          <c:tx>
            <c:strRef>
              <c:f>'FM Points'!$T$9</c:f>
              <c:strCache>
                <c:ptCount val="1"/>
                <c:pt idx="0">
                  <c:v>Fil+Ag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128980752405949"/>
                  <c:y val="5.442548848060659E-2"/>
                </c:manualLayout>
              </c:layout>
              <c:numFmt formatCode="General" sourceLinked="0"/>
            </c:trendlineLbl>
          </c:trendline>
          <c:xVal>
            <c:numRef>
              <c:f>'Fianal FM'!$E$26:$E$31</c:f>
              <c:numCache>
                <c:formatCode>0.0</c:formatCode>
                <c:ptCount val="6"/>
                <c:pt idx="0">
                  <c:v>0</c:v>
                </c:pt>
                <c:pt idx="1">
                  <c:v>4.1666666666666652</c:v>
                </c:pt>
                <c:pt idx="2">
                  <c:v>52.316666666666663</c:v>
                </c:pt>
                <c:pt idx="3">
                  <c:v>75.666666666666671</c:v>
                </c:pt>
                <c:pt idx="4">
                  <c:v>102.16666666666667</c:v>
                </c:pt>
                <c:pt idx="5">
                  <c:v>148.1</c:v>
                </c:pt>
              </c:numCache>
            </c:numRef>
          </c:xVal>
          <c:yVal>
            <c:numRef>
              <c:f>'Fianal FM'!$K$26:$K$31</c:f>
              <c:numCache>
                <c:formatCode>General</c:formatCode>
                <c:ptCount val="6"/>
                <c:pt idx="0">
                  <c:v>0</c:v>
                </c:pt>
                <c:pt idx="1">
                  <c:v>6.5597282485813271E-2</c:v>
                </c:pt>
                <c:pt idx="2">
                  <c:v>0.13580154115906162</c:v>
                </c:pt>
                <c:pt idx="3">
                  <c:v>0.19189100781010526</c:v>
                </c:pt>
                <c:pt idx="4">
                  <c:v>0.27193371548364176</c:v>
                </c:pt>
                <c:pt idx="5">
                  <c:v>0.35894509247327155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88-4FE0-9536-54EB8C9A5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695808"/>
        <c:axId val="246697344"/>
      </c:scatterChart>
      <c:valAx>
        <c:axId val="246695808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crossAx val="246697344"/>
        <c:crosses val="autoZero"/>
        <c:crossBetween val="midCat"/>
      </c:valAx>
      <c:valAx>
        <c:axId val="246697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66958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'FM Points'!$R$9</c:f>
              <c:strCache>
                <c:ptCount val="1"/>
                <c:pt idx="0">
                  <c:v>Unp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1.1776027996500437E-3"/>
                  <c:y val="-2.6983814523184602E-2"/>
                </c:manualLayout>
              </c:layout>
              <c:numFmt formatCode="General" sourceLinked="0"/>
            </c:trendlineLbl>
          </c:trendline>
          <c:xVal>
            <c:numRef>
              <c:f>'Fianal FM'!$E$34:$E$39</c:f>
              <c:numCache>
                <c:formatCode>0.0</c:formatCode>
                <c:ptCount val="6"/>
                <c:pt idx="0">
                  <c:v>0</c:v>
                </c:pt>
                <c:pt idx="1">
                  <c:v>4.1666666666666652</c:v>
                </c:pt>
                <c:pt idx="2">
                  <c:v>52.316666666666663</c:v>
                </c:pt>
                <c:pt idx="3">
                  <c:v>75.666666666666671</c:v>
                </c:pt>
                <c:pt idx="4">
                  <c:v>102.16666666666667</c:v>
                </c:pt>
                <c:pt idx="5">
                  <c:v>148.1</c:v>
                </c:pt>
              </c:numCache>
            </c:numRef>
          </c:xVal>
          <c:yVal>
            <c:numRef>
              <c:f>'Fianal FM'!$I$34:$I$39</c:f>
              <c:numCache>
                <c:formatCode>General</c:formatCode>
                <c:ptCount val="6"/>
                <c:pt idx="0">
                  <c:v>0</c:v>
                </c:pt>
                <c:pt idx="1">
                  <c:v>2.7779564107075671E-2</c:v>
                </c:pt>
                <c:pt idx="2">
                  <c:v>0.23001643060197177</c:v>
                </c:pt>
                <c:pt idx="3">
                  <c:v>0.3986391430377646</c:v>
                </c:pt>
                <c:pt idx="4">
                  <c:v>0.60157998703445481</c:v>
                </c:pt>
                <c:pt idx="5">
                  <c:v>0.92316361116191703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B4-4563-8D12-65DE8EA7188D}"/>
            </c:ext>
          </c:extLst>
        </c:ser>
        <c:ser>
          <c:idx val="1"/>
          <c:order val="1"/>
          <c:tx>
            <c:strRef>
              <c:f>'FM Points'!$S$9</c:f>
              <c:strCache>
                <c:ptCount val="1"/>
                <c:pt idx="0">
                  <c:v>Fil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6.6183070866141738E-2"/>
                  <c:y val="1.5365266841644795E-3"/>
                </c:manualLayout>
              </c:layout>
              <c:numFmt formatCode="General" sourceLinked="0"/>
            </c:trendlineLbl>
          </c:trendline>
          <c:xVal>
            <c:numRef>
              <c:f>'Fianal FM'!$E$34:$E$39</c:f>
              <c:numCache>
                <c:formatCode>0.0</c:formatCode>
                <c:ptCount val="6"/>
                <c:pt idx="0">
                  <c:v>0</c:v>
                </c:pt>
                <c:pt idx="1">
                  <c:v>4.1666666666666652</c:v>
                </c:pt>
                <c:pt idx="2">
                  <c:v>52.316666666666663</c:v>
                </c:pt>
                <c:pt idx="3">
                  <c:v>75.666666666666671</c:v>
                </c:pt>
                <c:pt idx="4">
                  <c:v>102.16666666666667</c:v>
                </c:pt>
                <c:pt idx="5">
                  <c:v>148.1</c:v>
                </c:pt>
              </c:numCache>
            </c:numRef>
          </c:xVal>
          <c:yVal>
            <c:numRef>
              <c:f>'Fianal FM'!$J$34:$J$39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0.14732471475685835</c:v>
                </c:pt>
                <c:pt idx="3">
                  <c:v>0.19611487892629054</c:v>
                </c:pt>
                <c:pt idx="4">
                  <c:v>0.26510775041324175</c:v>
                </c:pt>
                <c:pt idx="5">
                  <c:v>0.44031183943833263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B4-4563-8D12-65DE8EA7188D}"/>
            </c:ext>
          </c:extLst>
        </c:ser>
        <c:ser>
          <c:idx val="2"/>
          <c:order val="2"/>
          <c:tx>
            <c:strRef>
              <c:f>'FM Points'!$T$9</c:f>
              <c:strCache>
                <c:ptCount val="1"/>
                <c:pt idx="0">
                  <c:v>Fil+Ag</c:v>
                </c:pt>
              </c:strCache>
            </c:strRef>
          </c:tx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128980752405949"/>
                  <c:y val="5.442548848060659E-2"/>
                </c:manualLayout>
              </c:layout>
              <c:numFmt formatCode="General" sourceLinked="0"/>
            </c:trendlineLbl>
          </c:trendline>
          <c:xVal>
            <c:numRef>
              <c:f>'Fianal FM'!$E$34:$E$39</c:f>
              <c:numCache>
                <c:formatCode>0.0</c:formatCode>
                <c:ptCount val="6"/>
                <c:pt idx="0">
                  <c:v>0</c:v>
                </c:pt>
                <c:pt idx="1">
                  <c:v>4.1666666666666652</c:v>
                </c:pt>
                <c:pt idx="2">
                  <c:v>52.316666666666663</c:v>
                </c:pt>
                <c:pt idx="3">
                  <c:v>75.666666666666671</c:v>
                </c:pt>
                <c:pt idx="4">
                  <c:v>102.16666666666667</c:v>
                </c:pt>
                <c:pt idx="5">
                  <c:v>148.1</c:v>
                </c:pt>
              </c:numCache>
            </c:numRef>
          </c:xVal>
          <c:yVal>
            <c:numRef>
              <c:f>'Fianal FM'!$K$34:$K$39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0.13157635778871926</c:v>
                </c:pt>
                <c:pt idx="3">
                  <c:v>0.19611487892629054</c:v>
                </c:pt>
                <c:pt idx="4">
                  <c:v>0.26510775041324175</c:v>
                </c:pt>
                <c:pt idx="5">
                  <c:v>0.44031183943833263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B4-4563-8D12-65DE8EA71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284672"/>
        <c:axId val="246286208"/>
      </c:scatterChart>
      <c:valAx>
        <c:axId val="246284672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crossAx val="246286208"/>
        <c:crosses val="autoZero"/>
        <c:crossBetween val="midCat"/>
      </c:valAx>
      <c:valAx>
        <c:axId val="246286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62846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0315836995265"/>
          <c:y val="6.5151647151067929E-2"/>
          <c:w val="0.81907041601975195"/>
          <c:h val="0.74871969352700618"/>
        </c:manualLayout>
      </c:layout>
      <c:scatterChart>
        <c:scatterStyle val="lineMarker"/>
        <c:varyColors val="0"/>
        <c:ser>
          <c:idx val="0"/>
          <c:order val="0"/>
          <c:tx>
            <c:v>1- Control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[1]Sheet1!$C$11:$C$32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[1]Sheet1!$D$11:$D$32</c:f>
              <c:numCache>
                <c:formatCode>General</c:formatCode>
                <c:ptCount val="22"/>
                <c:pt idx="0">
                  <c:v>1.79</c:v>
                </c:pt>
                <c:pt idx="1">
                  <c:v>1.57</c:v>
                </c:pt>
                <c:pt idx="2">
                  <c:v>1.57</c:v>
                </c:pt>
                <c:pt idx="3">
                  <c:v>0.92</c:v>
                </c:pt>
                <c:pt idx="4">
                  <c:v>0.91</c:v>
                </c:pt>
                <c:pt idx="5">
                  <c:v>0.9</c:v>
                </c:pt>
                <c:pt idx="6">
                  <c:v>0.9</c:v>
                </c:pt>
                <c:pt idx="7">
                  <c:v>0.57999999999999996</c:v>
                </c:pt>
                <c:pt idx="8">
                  <c:v>0.57999999999999996</c:v>
                </c:pt>
                <c:pt idx="9">
                  <c:v>0.34</c:v>
                </c:pt>
                <c:pt idx="10">
                  <c:v>0.34</c:v>
                </c:pt>
                <c:pt idx="11">
                  <c:v>0.17</c:v>
                </c:pt>
                <c:pt idx="12">
                  <c:v>0.17</c:v>
                </c:pt>
                <c:pt idx="13">
                  <c:v>0.13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65-4615-A4AF-B5CD19A46EE5}"/>
            </c:ext>
          </c:extLst>
        </c:ser>
        <c:ser>
          <c:idx val="1"/>
          <c:order val="1"/>
          <c:tx>
            <c:strRef>
              <c:f>[1]Sheet1!$Y$3</c:f>
              <c:strCache>
                <c:ptCount val="1"/>
                <c:pt idx="0">
                  <c:v>Cl₂:NH₃-N = 4.5:1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[1]Sheet1!$C$11:$C$32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[1]Sheet1!$I$11:$I$32</c:f>
              <c:numCache>
                <c:formatCode>General</c:formatCode>
                <c:ptCount val="22"/>
                <c:pt idx="0">
                  <c:v>2.5739999999999998</c:v>
                </c:pt>
                <c:pt idx="1">
                  <c:v>2.46</c:v>
                </c:pt>
                <c:pt idx="2">
                  <c:v>2.46</c:v>
                </c:pt>
                <c:pt idx="3">
                  <c:v>1.72</c:v>
                </c:pt>
                <c:pt idx="4">
                  <c:v>2.14</c:v>
                </c:pt>
                <c:pt idx="5">
                  <c:v>1.94</c:v>
                </c:pt>
                <c:pt idx="6">
                  <c:v>2</c:v>
                </c:pt>
                <c:pt idx="7">
                  <c:v>1.6</c:v>
                </c:pt>
                <c:pt idx="8">
                  <c:v>1.83</c:v>
                </c:pt>
                <c:pt idx="9">
                  <c:v>1.36</c:v>
                </c:pt>
                <c:pt idx="10">
                  <c:v>1.61</c:v>
                </c:pt>
                <c:pt idx="11">
                  <c:v>1.2</c:v>
                </c:pt>
                <c:pt idx="12">
                  <c:v>1.4</c:v>
                </c:pt>
                <c:pt idx="13">
                  <c:v>1.2</c:v>
                </c:pt>
                <c:pt idx="14">
                  <c:v>0.94</c:v>
                </c:pt>
                <c:pt idx="15">
                  <c:v>0.91</c:v>
                </c:pt>
                <c:pt idx="16">
                  <c:v>0.7</c:v>
                </c:pt>
                <c:pt idx="17">
                  <c:v>0.56000000000000005</c:v>
                </c:pt>
                <c:pt idx="18">
                  <c:v>0.47</c:v>
                </c:pt>
                <c:pt idx="19">
                  <c:v>0.34</c:v>
                </c:pt>
                <c:pt idx="20">
                  <c:v>0.28999999999999998</c:v>
                </c:pt>
                <c:pt idx="21">
                  <c:v>0.23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65-4615-A4AF-B5CD19A46EE5}"/>
            </c:ext>
          </c:extLst>
        </c:ser>
        <c:ser>
          <c:idx val="2"/>
          <c:order val="2"/>
          <c:tx>
            <c:strRef>
              <c:f>[1]Sheet1!$Y$4</c:f>
              <c:strCache>
                <c:ptCount val="1"/>
                <c:pt idx="0">
                  <c:v>Cl₂:NH₃-N= 4:1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[1]Sheet1!$C$11:$C$32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[1]Sheet1!$N$11:$N$32</c:f>
              <c:numCache>
                <c:formatCode>General</c:formatCode>
                <c:ptCount val="22"/>
                <c:pt idx="0">
                  <c:v>2.35</c:v>
                </c:pt>
                <c:pt idx="1">
                  <c:v>2.3199999999999998</c:v>
                </c:pt>
                <c:pt idx="2">
                  <c:v>2.3199999999999998</c:v>
                </c:pt>
                <c:pt idx="3">
                  <c:v>1.67</c:v>
                </c:pt>
                <c:pt idx="4">
                  <c:v>1.99</c:v>
                </c:pt>
                <c:pt idx="5">
                  <c:v>1.85</c:v>
                </c:pt>
                <c:pt idx="6">
                  <c:v>1.95</c:v>
                </c:pt>
                <c:pt idx="7">
                  <c:v>1.52</c:v>
                </c:pt>
                <c:pt idx="8">
                  <c:v>1.77</c:v>
                </c:pt>
                <c:pt idx="9">
                  <c:v>1.43</c:v>
                </c:pt>
                <c:pt idx="10">
                  <c:v>1.62</c:v>
                </c:pt>
                <c:pt idx="11">
                  <c:v>1.27</c:v>
                </c:pt>
                <c:pt idx="12">
                  <c:v>1.48</c:v>
                </c:pt>
                <c:pt idx="13">
                  <c:v>1.35</c:v>
                </c:pt>
                <c:pt idx="14">
                  <c:v>0.95</c:v>
                </c:pt>
                <c:pt idx="15">
                  <c:v>0.93</c:v>
                </c:pt>
                <c:pt idx="16">
                  <c:v>0.68</c:v>
                </c:pt>
                <c:pt idx="17">
                  <c:v>0.52</c:v>
                </c:pt>
                <c:pt idx="18">
                  <c:v>0.43</c:v>
                </c:pt>
                <c:pt idx="19">
                  <c:v>0.32</c:v>
                </c:pt>
                <c:pt idx="20">
                  <c:v>0.27</c:v>
                </c:pt>
                <c:pt idx="21">
                  <c:v>0.22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65-4615-A4AF-B5CD19A46EE5}"/>
            </c:ext>
          </c:extLst>
        </c:ser>
        <c:ser>
          <c:idx val="3"/>
          <c:order val="3"/>
          <c:tx>
            <c:strRef>
              <c:f>[1]Sheet1!$Y$5</c:f>
              <c:strCache>
                <c:ptCount val="1"/>
                <c:pt idx="0">
                  <c:v>Cl₂:NH₃-N = 5.5:1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[1]Sheet1!$C$11:$C$32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[1]Sheet1!$S$11:$S$32</c:f>
              <c:numCache>
                <c:formatCode>General</c:formatCode>
                <c:ptCount val="22"/>
                <c:pt idx="0">
                  <c:v>3.1459999999999999</c:v>
                </c:pt>
                <c:pt idx="1">
                  <c:v>1.83</c:v>
                </c:pt>
                <c:pt idx="2">
                  <c:v>2</c:v>
                </c:pt>
                <c:pt idx="3">
                  <c:v>1.65</c:v>
                </c:pt>
                <c:pt idx="4">
                  <c:v>1.65</c:v>
                </c:pt>
                <c:pt idx="5">
                  <c:v>1.57</c:v>
                </c:pt>
                <c:pt idx="6">
                  <c:v>1.57</c:v>
                </c:pt>
                <c:pt idx="7">
                  <c:v>1.41</c:v>
                </c:pt>
                <c:pt idx="8">
                  <c:v>1.41</c:v>
                </c:pt>
                <c:pt idx="9">
                  <c:v>1.1599999999999999</c:v>
                </c:pt>
                <c:pt idx="10">
                  <c:v>1.1599999999999999</c:v>
                </c:pt>
                <c:pt idx="11">
                  <c:v>0.95</c:v>
                </c:pt>
                <c:pt idx="12">
                  <c:v>2</c:v>
                </c:pt>
                <c:pt idx="13">
                  <c:v>1.78</c:v>
                </c:pt>
                <c:pt idx="14">
                  <c:v>1.43</c:v>
                </c:pt>
                <c:pt idx="15">
                  <c:v>1.34</c:v>
                </c:pt>
                <c:pt idx="16">
                  <c:v>1.07</c:v>
                </c:pt>
                <c:pt idx="17">
                  <c:v>0.89</c:v>
                </c:pt>
                <c:pt idx="18">
                  <c:v>0.79</c:v>
                </c:pt>
                <c:pt idx="19">
                  <c:v>0.64</c:v>
                </c:pt>
                <c:pt idx="20">
                  <c:v>0.54</c:v>
                </c:pt>
                <c:pt idx="21">
                  <c:v>0.45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65-4615-A4AF-B5CD19A46EE5}"/>
            </c:ext>
          </c:extLst>
        </c:ser>
        <c:ser>
          <c:idx val="4"/>
          <c:order val="4"/>
          <c:tx>
            <c:strRef>
              <c:f>[1]Sheet1!$Y$6</c:f>
              <c:strCache>
                <c:ptCount val="1"/>
                <c:pt idx="0">
                  <c:v>Cl₂:NH₃-N = 6:1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[1]Sheet1!$C$11:$C$32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[1]Sheet1!$X$11:$X$32</c:f>
              <c:numCache>
                <c:formatCode>General</c:formatCode>
                <c:ptCount val="22"/>
                <c:pt idx="0">
                  <c:v>3.4319999999999995</c:v>
                </c:pt>
                <c:pt idx="1">
                  <c:v>1.45</c:v>
                </c:pt>
                <c:pt idx="2">
                  <c:v>2</c:v>
                </c:pt>
                <c:pt idx="3">
                  <c:v>1.64</c:v>
                </c:pt>
                <c:pt idx="4">
                  <c:v>1.64</c:v>
                </c:pt>
                <c:pt idx="5">
                  <c:v>1.6</c:v>
                </c:pt>
                <c:pt idx="6">
                  <c:v>1.6</c:v>
                </c:pt>
                <c:pt idx="7">
                  <c:v>1.42</c:v>
                </c:pt>
                <c:pt idx="8">
                  <c:v>1.42</c:v>
                </c:pt>
                <c:pt idx="9">
                  <c:v>1.22</c:v>
                </c:pt>
                <c:pt idx="10">
                  <c:v>1.22</c:v>
                </c:pt>
                <c:pt idx="11">
                  <c:v>1.04</c:v>
                </c:pt>
                <c:pt idx="12">
                  <c:v>2</c:v>
                </c:pt>
                <c:pt idx="13">
                  <c:v>1.75</c:v>
                </c:pt>
                <c:pt idx="14">
                  <c:v>1.36</c:v>
                </c:pt>
                <c:pt idx="15">
                  <c:v>1.33</c:v>
                </c:pt>
                <c:pt idx="16">
                  <c:v>1.03</c:v>
                </c:pt>
                <c:pt idx="17">
                  <c:v>0.89</c:v>
                </c:pt>
                <c:pt idx="18">
                  <c:v>0.79</c:v>
                </c:pt>
                <c:pt idx="19">
                  <c:v>0.63</c:v>
                </c:pt>
                <c:pt idx="20">
                  <c:v>0.53</c:v>
                </c:pt>
                <c:pt idx="21">
                  <c:v>0.45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65-4615-A4AF-B5CD19A46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620480"/>
        <c:axId val="243635328"/>
      </c:scatterChart>
      <c:valAx>
        <c:axId val="243620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2646216521204833"/>
              <c:y val="0.9079966470686572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 b="1"/>
            </a:pPr>
            <a:endParaRPr lang="en-US"/>
          </a:p>
        </c:txPr>
        <c:crossAx val="243635328"/>
        <c:crosses val="autoZero"/>
        <c:crossBetween val="midCat"/>
      </c:valAx>
      <c:valAx>
        <c:axId val="24363532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Total Chlorine (mg/L)</a:t>
                </a:r>
              </a:p>
            </c:rich>
          </c:tx>
          <c:layout>
            <c:manualLayout>
              <c:xMode val="edge"/>
              <c:yMode val="edge"/>
              <c:x val="2.2601505940353663E-3"/>
              <c:y val="0.24330131880396422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 b="1"/>
            </a:pPr>
            <a:endParaRPr lang="en-US"/>
          </a:p>
        </c:txPr>
        <c:crossAx val="243620480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6692908687651539"/>
          <c:y val="3.4734861773992628E-3"/>
          <c:w val="0.78711074360500133"/>
          <c:h val="9.6438687741786613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1- Control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[1]Sheet1!$C$11:$C$32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[1]Sheet1!$F$11:$F$32</c:f>
              <c:numCache>
                <c:formatCode>General</c:formatCode>
                <c:ptCount val="22"/>
                <c:pt idx="0">
                  <c:v>0.57199999999999995</c:v>
                </c:pt>
                <c:pt idx="1">
                  <c:v>0.54</c:v>
                </c:pt>
                <c:pt idx="2">
                  <c:v>1.5699996948242188</c:v>
                </c:pt>
                <c:pt idx="3">
                  <c:v>0.47799999999999998</c:v>
                </c:pt>
                <c:pt idx="4">
                  <c:v>0.90999984741210938</c:v>
                </c:pt>
                <c:pt idx="5">
                  <c:v>0.46700000000000003</c:v>
                </c:pt>
                <c:pt idx="6">
                  <c:v>0.89999961853027344</c:v>
                </c:pt>
                <c:pt idx="7">
                  <c:v>0.436</c:v>
                </c:pt>
                <c:pt idx="8">
                  <c:v>0.57999992370605469</c:v>
                </c:pt>
                <c:pt idx="9">
                  <c:v>0.40500000000000003</c:v>
                </c:pt>
                <c:pt idx="10">
                  <c:v>0.33999991416931152</c:v>
                </c:pt>
                <c:pt idx="11">
                  <c:v>0.39500000000000002</c:v>
                </c:pt>
                <c:pt idx="12">
                  <c:v>0.16999995708465576</c:v>
                </c:pt>
                <c:pt idx="13">
                  <c:v>0.39700000000000002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0.35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D1-4475-948D-F4ABDF4A8B87}"/>
            </c:ext>
          </c:extLst>
        </c:ser>
        <c:ser>
          <c:idx val="1"/>
          <c:order val="1"/>
          <c:tx>
            <c:strRef>
              <c:f>[1]Sheet1!$Y$3</c:f>
              <c:strCache>
                <c:ptCount val="1"/>
                <c:pt idx="0">
                  <c:v>Cl₂:NH₃-N = 4.5:1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[1]Sheet1!$C$11:$C$32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[1]Sheet1!$K$11:$K$32</c:f>
              <c:numCache>
                <c:formatCode>General</c:formatCode>
                <c:ptCount val="22"/>
                <c:pt idx="0">
                  <c:v>0.57199999999999995</c:v>
                </c:pt>
                <c:pt idx="1">
                  <c:v>0.55600000000000005</c:v>
                </c:pt>
                <c:pt idx="2">
                  <c:v>2.4599990844726563</c:v>
                </c:pt>
                <c:pt idx="3">
                  <c:v>0.47599999999999998</c:v>
                </c:pt>
                <c:pt idx="4">
                  <c:v>2.1399993896484375</c:v>
                </c:pt>
                <c:pt idx="5">
                  <c:v>0.45400000000000001</c:v>
                </c:pt>
                <c:pt idx="6">
                  <c:v>2</c:v>
                </c:pt>
                <c:pt idx="7">
                  <c:v>0.40699999999999997</c:v>
                </c:pt>
                <c:pt idx="8">
                  <c:v>1.8299999237060547</c:v>
                </c:pt>
                <c:pt idx="9">
                  <c:v>0.35799999999999998</c:v>
                </c:pt>
                <c:pt idx="10">
                  <c:v>1.6099996566772461</c:v>
                </c:pt>
                <c:pt idx="11">
                  <c:v>0.31</c:v>
                </c:pt>
                <c:pt idx="12">
                  <c:v>1.3999996185302734</c:v>
                </c:pt>
                <c:pt idx="13">
                  <c:v>0.28599999999999998</c:v>
                </c:pt>
                <c:pt idx="14">
                  <c:v>1.5960577875375748E-3</c:v>
                </c:pt>
                <c:pt idx="15">
                  <c:v>1.9306701142340899E-4</c:v>
                </c:pt>
                <c:pt idx="16">
                  <c:v>1.3370011001825333E-3</c:v>
                </c:pt>
                <c:pt idx="17">
                  <c:v>1.0112244635820389E-3</c:v>
                </c:pt>
                <c:pt idx="18">
                  <c:v>7.2338571771979332E-4</c:v>
                </c:pt>
                <c:pt idx="19">
                  <c:v>1.2051621451973915E-3</c:v>
                </c:pt>
                <c:pt idx="20">
                  <c:v>5.4134288802742958E-4</c:v>
                </c:pt>
                <c:pt idx="21">
                  <c:v>0.20943999999999996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D1-4475-948D-F4ABDF4A8B87}"/>
            </c:ext>
          </c:extLst>
        </c:ser>
        <c:ser>
          <c:idx val="2"/>
          <c:order val="2"/>
          <c:tx>
            <c:strRef>
              <c:f>[1]Sheet1!$Y$4</c:f>
              <c:strCache>
                <c:ptCount val="1"/>
                <c:pt idx="0">
                  <c:v>Cl₂:NH₃-N= 4:1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[1]Sheet1!$C$11:$C$32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[1]Sheet1!$P$11:$P$32</c:f>
              <c:numCache>
                <c:formatCode>General</c:formatCode>
                <c:ptCount val="22"/>
                <c:pt idx="0">
                  <c:v>0.57199999999999995</c:v>
                </c:pt>
                <c:pt idx="1">
                  <c:v>0.56699999999999995</c:v>
                </c:pt>
                <c:pt idx="2">
                  <c:v>2.3199996948242188</c:v>
                </c:pt>
                <c:pt idx="3">
                  <c:v>0.498</c:v>
                </c:pt>
                <c:pt idx="4">
                  <c:v>1.9899997711181641</c:v>
                </c:pt>
                <c:pt idx="5">
                  <c:v>0.48599999999999999</c:v>
                </c:pt>
                <c:pt idx="6">
                  <c:v>1.9499998092651367</c:v>
                </c:pt>
                <c:pt idx="7">
                  <c:v>0.44400000000000001</c:v>
                </c:pt>
                <c:pt idx="8">
                  <c:v>1.7699995040893555</c:v>
                </c:pt>
                <c:pt idx="9">
                  <c:v>0.40600000000000003</c:v>
                </c:pt>
                <c:pt idx="10">
                  <c:v>1.619999885559082</c:v>
                </c:pt>
                <c:pt idx="11">
                  <c:v>0.36899999999999999</c:v>
                </c:pt>
                <c:pt idx="12">
                  <c:v>1.4799995422363281</c:v>
                </c:pt>
                <c:pt idx="13">
                  <c:v>0.34399999999999997</c:v>
                </c:pt>
                <c:pt idx="14">
                  <c:v>2.2967178374528885E-3</c:v>
                </c:pt>
                <c:pt idx="15">
                  <c:v>1.2665113899856806E-4</c:v>
                </c:pt>
                <c:pt idx="16">
                  <c:v>1.595507375895977E-3</c:v>
                </c:pt>
                <c:pt idx="17">
                  <c:v>1.2156972661614418E-3</c:v>
                </c:pt>
                <c:pt idx="18">
                  <c:v>7.8465556725859642E-4</c:v>
                </c:pt>
                <c:pt idx="19">
                  <c:v>1.099742017686367E-3</c:v>
                </c:pt>
                <c:pt idx="20">
                  <c:v>5.782153457403183E-4</c:v>
                </c:pt>
                <c:pt idx="21">
                  <c:v>0.27543999999999996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D1-4475-948D-F4ABDF4A8B87}"/>
            </c:ext>
          </c:extLst>
        </c:ser>
        <c:ser>
          <c:idx val="3"/>
          <c:order val="3"/>
          <c:tx>
            <c:strRef>
              <c:f>[1]Sheet1!$Y$5</c:f>
              <c:strCache>
                <c:ptCount val="1"/>
                <c:pt idx="0">
                  <c:v>Cl₂:NH₃-N = 5.5:1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[1]Sheet1!$C$11:$C$32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[1]Sheet1!$U$11:$U$32</c:f>
              <c:numCache>
                <c:formatCode>General</c:formatCode>
                <c:ptCount val="22"/>
                <c:pt idx="0">
                  <c:v>0.57199999999999995</c:v>
                </c:pt>
                <c:pt idx="1">
                  <c:v>0.40300000000000002</c:v>
                </c:pt>
                <c:pt idx="2">
                  <c:v>0.47599999999999998</c:v>
                </c:pt>
                <c:pt idx="3">
                  <c:v>0.435</c:v>
                </c:pt>
                <c:pt idx="4">
                  <c:v>1.6499996185302734</c:v>
                </c:pt>
                <c:pt idx="5">
                  <c:v>0.42399999999999999</c:v>
                </c:pt>
                <c:pt idx="6">
                  <c:v>1.5699996948242188</c:v>
                </c:pt>
                <c:pt idx="7">
                  <c:v>0.41299999999999998</c:v>
                </c:pt>
                <c:pt idx="8">
                  <c:v>1.4099998474121094</c:v>
                </c:pt>
                <c:pt idx="9">
                  <c:v>0.39400000000000002</c:v>
                </c:pt>
                <c:pt idx="10">
                  <c:v>1.1599998474121094</c:v>
                </c:pt>
                <c:pt idx="11">
                  <c:v>0.36199999999999999</c:v>
                </c:pt>
                <c:pt idx="12">
                  <c:v>0.47599999999999998</c:v>
                </c:pt>
                <c:pt idx="13">
                  <c:v>0.46700000000000003</c:v>
                </c:pt>
                <c:pt idx="14">
                  <c:v>1.4309724792838097E-3</c:v>
                </c:pt>
                <c:pt idx="15">
                  <c:v>3.869333304464817E-4</c:v>
                </c:pt>
                <c:pt idx="16">
                  <c:v>1.1466499418020248E-3</c:v>
                </c:pt>
                <c:pt idx="17">
                  <c:v>8.3470903337001801E-4</c:v>
                </c:pt>
                <c:pt idx="18">
                  <c:v>4.9210758879780769E-4</c:v>
                </c:pt>
                <c:pt idx="19">
                  <c:v>7.837396115064621E-4</c:v>
                </c:pt>
                <c:pt idx="20">
                  <c:v>5.782153457403183E-4</c:v>
                </c:pt>
                <c:pt idx="21">
                  <c:v>0.46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D1-4475-948D-F4ABDF4A8B87}"/>
            </c:ext>
          </c:extLst>
        </c:ser>
        <c:ser>
          <c:idx val="4"/>
          <c:order val="4"/>
          <c:tx>
            <c:strRef>
              <c:f>[1]Sheet1!$Y$6</c:f>
              <c:strCache>
                <c:ptCount val="1"/>
                <c:pt idx="0">
                  <c:v>Cl₂:NH₃-N = 6:1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[1]Sheet1!$C$11:$C$32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[1]Sheet1!$Z$11:$Z$32</c:f>
              <c:numCache>
                <c:formatCode>General</c:formatCode>
                <c:ptCount val="22"/>
                <c:pt idx="0">
                  <c:v>0.57199999999999995</c:v>
                </c:pt>
                <c:pt idx="1">
                  <c:v>0.33400000000000002</c:v>
                </c:pt>
                <c:pt idx="2">
                  <c:v>0.47599999999999998</c:v>
                </c:pt>
                <c:pt idx="3">
                  <c:v>0.41899999999999998</c:v>
                </c:pt>
                <c:pt idx="4">
                  <c:v>1.6399993896484375</c:v>
                </c:pt>
                <c:pt idx="5">
                  <c:v>0.40500000000000003</c:v>
                </c:pt>
                <c:pt idx="6">
                  <c:v>1.5999994277954102</c:v>
                </c:pt>
                <c:pt idx="7">
                  <c:v>0.39900000000000002</c:v>
                </c:pt>
                <c:pt idx="8">
                  <c:v>1.4199991226196289</c:v>
                </c:pt>
                <c:pt idx="9">
                  <c:v>0.38200000000000001</c:v>
                </c:pt>
                <c:pt idx="10">
                  <c:v>1.2199993133544922</c:v>
                </c:pt>
                <c:pt idx="11">
                  <c:v>0.35499999999999998</c:v>
                </c:pt>
                <c:pt idx="12">
                  <c:v>0.47599999999999998</c:v>
                </c:pt>
                <c:pt idx="13">
                  <c:v>0.45600000000000002</c:v>
                </c:pt>
                <c:pt idx="14">
                  <c:v>1.6479147598147392E-3</c:v>
                </c:pt>
                <c:pt idx="15">
                  <c:v>1.3277225662022829E-4</c:v>
                </c:pt>
                <c:pt idx="16">
                  <c:v>1.3026334345340729E-3</c:v>
                </c:pt>
                <c:pt idx="17">
                  <c:v>6.6205067560076714E-4</c:v>
                </c:pt>
                <c:pt idx="18">
                  <c:v>4.9210758879780769E-4</c:v>
                </c:pt>
                <c:pt idx="19">
                  <c:v>8.423561230301857E-4</c:v>
                </c:pt>
                <c:pt idx="20">
                  <c:v>5.8823404833674431E-4</c:v>
                </c:pt>
                <c:pt idx="21">
                  <c:v>0.44136460554371004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D1-4475-948D-F4ABDF4A8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677056"/>
        <c:axId val="243696000"/>
      </c:scatterChart>
      <c:valAx>
        <c:axId val="243677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3696000"/>
        <c:crosses val="autoZero"/>
        <c:crossBetween val="midCat"/>
      </c:valAx>
      <c:valAx>
        <c:axId val="243696000"/>
        <c:scaling>
          <c:orientation val="minMax"/>
          <c:min val="0.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Ammonia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3677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75443977208062"/>
          <c:y val="0.10805996390530222"/>
          <c:w val="0.7898324969884194"/>
          <c:h val="0.67904417643227766"/>
        </c:manualLayout>
      </c:layout>
      <c:scatterChart>
        <c:scatterStyle val="lineMarker"/>
        <c:varyColors val="0"/>
        <c:ser>
          <c:idx val="0"/>
          <c:order val="0"/>
          <c:tx>
            <c:v>1- Control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[1]Sheet1!$C$11:$C$32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[1]Sheet1!$E$11:$E$32</c:f>
              <c:numCache>
                <c:formatCode>General</c:formatCode>
                <c:ptCount val="22"/>
                <c:pt idx="0">
                  <c:v>1.7899999618530273</c:v>
                </c:pt>
                <c:pt idx="1">
                  <c:v>1.5699996948242188</c:v>
                </c:pt>
                <c:pt idx="2">
                  <c:v>1.5699996948242188</c:v>
                </c:pt>
                <c:pt idx="3">
                  <c:v>2.2424778809759485E-2</c:v>
                </c:pt>
                <c:pt idx="4">
                  <c:v>0.90999984741210938</c:v>
                </c:pt>
                <c:pt idx="5">
                  <c:v>0.89999961853027344</c:v>
                </c:pt>
                <c:pt idx="6">
                  <c:v>0.89999961853027344</c:v>
                </c:pt>
                <c:pt idx="7">
                  <c:v>8.6291324343799516E-3</c:v>
                </c:pt>
                <c:pt idx="8">
                  <c:v>0.57999992370605469</c:v>
                </c:pt>
                <c:pt idx="9">
                  <c:v>7.1769203036540791E-3</c:v>
                </c:pt>
                <c:pt idx="10">
                  <c:v>0.33999991416931152</c:v>
                </c:pt>
                <c:pt idx="11">
                  <c:v>6.5084242306098147E-3</c:v>
                </c:pt>
                <c:pt idx="12">
                  <c:v>0.16999995708465576</c:v>
                </c:pt>
                <c:pt idx="13">
                  <c:v>2.1692505654556282E-3</c:v>
                </c:pt>
                <c:pt idx="14">
                  <c:v>1.7147991141666082E-3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9A-404A-9771-12E356281C12}"/>
            </c:ext>
          </c:extLst>
        </c:ser>
        <c:ser>
          <c:idx val="1"/>
          <c:order val="1"/>
          <c:tx>
            <c:strRef>
              <c:f>[1]Sheet1!$Y$3</c:f>
              <c:strCache>
                <c:ptCount val="1"/>
                <c:pt idx="0">
                  <c:v>Cl₂:NH₃-N = 4.5:1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[1]Sheet1!$C$11:$C$32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[1]Sheet1!$J$11:$J$32</c:f>
              <c:numCache>
                <c:formatCode>General</c:formatCode>
                <c:ptCount val="22"/>
                <c:pt idx="0">
                  <c:v>2.5739994049072266</c:v>
                </c:pt>
                <c:pt idx="1">
                  <c:v>2.4599990844726563</c:v>
                </c:pt>
                <c:pt idx="2">
                  <c:v>2.4599990844726563</c:v>
                </c:pt>
                <c:pt idx="3">
                  <c:v>1.5014142340653559E-2</c:v>
                </c:pt>
                <c:pt idx="4">
                  <c:v>2.1399993896484375</c:v>
                </c:pt>
                <c:pt idx="5">
                  <c:v>3.2169788838860135E-3</c:v>
                </c:pt>
                <c:pt idx="6">
                  <c:v>2</c:v>
                </c:pt>
                <c:pt idx="7">
                  <c:v>4.3825247393952816E-3</c:v>
                </c:pt>
                <c:pt idx="8">
                  <c:v>1.8299999237060547</c:v>
                </c:pt>
                <c:pt idx="9">
                  <c:v>3.9887740260519883E-3</c:v>
                </c:pt>
                <c:pt idx="10">
                  <c:v>1.6099996566772461</c:v>
                </c:pt>
                <c:pt idx="11">
                  <c:v>2.7597429314780947E-3</c:v>
                </c:pt>
                <c:pt idx="12">
                  <c:v>1.3999996185302734</c:v>
                </c:pt>
                <c:pt idx="13">
                  <c:v>1.2465014541287738E-3</c:v>
                </c:pt>
                <c:pt idx="14">
                  <c:v>1.5960585654381839E-3</c:v>
                </c:pt>
                <c:pt idx="15">
                  <c:v>1.9306711757829608E-4</c:v>
                </c:pt>
                <c:pt idx="16">
                  <c:v>1.3370015175853118E-3</c:v>
                </c:pt>
                <c:pt idx="17">
                  <c:v>1.0112245527834271E-3</c:v>
                </c:pt>
                <c:pt idx="18">
                  <c:v>7.233859992778316E-4</c:v>
                </c:pt>
                <c:pt idx="19">
                  <c:v>1.2051628179673586E-3</c:v>
                </c:pt>
                <c:pt idx="20">
                  <c:v>5.4134326022582246E-4</c:v>
                </c:pt>
                <c:pt idx="21">
                  <c:v>7.3277644064486053E-4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9A-404A-9771-12E356281C12}"/>
            </c:ext>
          </c:extLst>
        </c:ser>
        <c:ser>
          <c:idx val="2"/>
          <c:order val="2"/>
          <c:tx>
            <c:strRef>
              <c:f>[1]Sheet1!$Y$4</c:f>
              <c:strCache>
                <c:ptCount val="1"/>
                <c:pt idx="0">
                  <c:v>Cl₂:NH₃-N= 4:1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[1]Sheet1!$C$11:$C$32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[1]Sheet1!$O$11:$O$32</c:f>
              <c:numCache>
                <c:formatCode>General</c:formatCode>
                <c:ptCount val="22"/>
                <c:pt idx="0">
                  <c:v>2.3499984741210938</c:v>
                </c:pt>
                <c:pt idx="1">
                  <c:v>2.3199996948242188</c:v>
                </c:pt>
                <c:pt idx="2">
                  <c:v>2.3199996948242188</c:v>
                </c:pt>
                <c:pt idx="3">
                  <c:v>1.3793436052428875E-2</c:v>
                </c:pt>
                <c:pt idx="4">
                  <c:v>1.9899997711181641</c:v>
                </c:pt>
                <c:pt idx="5">
                  <c:v>2.3917704802022123E-3</c:v>
                </c:pt>
                <c:pt idx="6">
                  <c:v>1.9499998092651367</c:v>
                </c:pt>
                <c:pt idx="7">
                  <c:v>4.8926815918324809E-3</c:v>
                </c:pt>
                <c:pt idx="8">
                  <c:v>1.7699995040893555</c:v>
                </c:pt>
                <c:pt idx="9">
                  <c:v>2.8663619571859616E-3</c:v>
                </c:pt>
                <c:pt idx="10">
                  <c:v>1.619999885559082</c:v>
                </c:pt>
                <c:pt idx="11">
                  <c:v>2.2855328523360839E-3</c:v>
                </c:pt>
                <c:pt idx="12">
                  <c:v>1.4799995422363281</c:v>
                </c:pt>
                <c:pt idx="13">
                  <c:v>7.4342988133977437E-4</c:v>
                </c:pt>
                <c:pt idx="14">
                  <c:v>2.2967182146267241E-3</c:v>
                </c:pt>
                <c:pt idx="15">
                  <c:v>1.2665118123383857E-4</c:v>
                </c:pt>
                <c:pt idx="16">
                  <c:v>1.5955076676260366E-3</c:v>
                </c:pt>
                <c:pt idx="17">
                  <c:v>1.2156978244471876E-3</c:v>
                </c:pt>
                <c:pt idx="18">
                  <c:v>7.8465566840571867E-4</c:v>
                </c:pt>
                <c:pt idx="19">
                  <c:v>1.0997427278926894E-3</c:v>
                </c:pt>
                <c:pt idx="20">
                  <c:v>5.7821566691570309E-4</c:v>
                </c:pt>
                <c:pt idx="21">
                  <c:v>6.4740067222132745E-4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9A-404A-9771-12E356281C12}"/>
            </c:ext>
          </c:extLst>
        </c:ser>
        <c:ser>
          <c:idx val="3"/>
          <c:order val="3"/>
          <c:tx>
            <c:strRef>
              <c:f>[1]Sheet1!$Y$5</c:f>
              <c:strCache>
                <c:ptCount val="1"/>
                <c:pt idx="0">
                  <c:v>Cl₂:NH₃-N = 5.5:1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[1]Sheet1!$C$11:$C$32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[1]Sheet1!$T$11:$T$32</c:f>
              <c:numCache>
                <c:formatCode>General</c:formatCode>
                <c:ptCount val="22"/>
                <c:pt idx="0">
                  <c:v>3.1459999084472656</c:v>
                </c:pt>
                <c:pt idx="1">
                  <c:v>1.8299999237060547</c:v>
                </c:pt>
                <c:pt idx="2">
                  <c:v>2</c:v>
                </c:pt>
                <c:pt idx="3">
                  <c:v>8.0715479432499054E-3</c:v>
                </c:pt>
                <c:pt idx="4">
                  <c:v>1.6499996185302734</c:v>
                </c:pt>
                <c:pt idx="5">
                  <c:v>1.6294973295827063E-3</c:v>
                </c:pt>
                <c:pt idx="6">
                  <c:v>1.5699996948242188</c:v>
                </c:pt>
                <c:pt idx="7">
                  <c:v>2.1110163332924373E-3</c:v>
                </c:pt>
                <c:pt idx="8">
                  <c:v>1.4099998474121094</c:v>
                </c:pt>
                <c:pt idx="9">
                  <c:v>2.6226611324318507E-3</c:v>
                </c:pt>
                <c:pt idx="10">
                  <c:v>1.1599998474121094</c:v>
                </c:pt>
                <c:pt idx="11">
                  <c:v>1.8752422488809749E-3</c:v>
                </c:pt>
                <c:pt idx="12">
                  <c:v>2</c:v>
                </c:pt>
                <c:pt idx="13">
                  <c:v>9.4232196433384041E-4</c:v>
                </c:pt>
                <c:pt idx="14">
                  <c:v>1.4309733335436464E-3</c:v>
                </c:pt>
                <c:pt idx="15">
                  <c:v>3.8693351374402253E-4</c:v>
                </c:pt>
                <c:pt idx="16">
                  <c:v>1.1466500704382797E-3</c:v>
                </c:pt>
                <c:pt idx="17">
                  <c:v>8.3470905466661509E-4</c:v>
                </c:pt>
                <c:pt idx="18">
                  <c:v>4.9210783346456796E-4</c:v>
                </c:pt>
                <c:pt idx="19">
                  <c:v>7.8373983538715744E-4</c:v>
                </c:pt>
                <c:pt idx="20">
                  <c:v>5.7821566691570309E-4</c:v>
                </c:pt>
                <c:pt idx="21">
                  <c:v>5.7635897827382915E-4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9A-404A-9771-12E356281C12}"/>
            </c:ext>
          </c:extLst>
        </c:ser>
        <c:ser>
          <c:idx val="4"/>
          <c:order val="4"/>
          <c:tx>
            <c:strRef>
              <c:f>[1]Sheet1!$Y$6</c:f>
              <c:strCache>
                <c:ptCount val="1"/>
                <c:pt idx="0">
                  <c:v>Cl₂:NH₃-N = 6:1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[1]Sheet1!$C$11:$C$32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[1]Sheet1!$Y$11:$Y$32</c:f>
              <c:numCache>
                <c:formatCode>General</c:formatCode>
                <c:ptCount val="22"/>
                <c:pt idx="0">
                  <c:v>3.4319992065429688</c:v>
                </c:pt>
                <c:pt idx="1">
                  <c:v>1.4499998092651367</c:v>
                </c:pt>
                <c:pt idx="2">
                  <c:v>2</c:v>
                </c:pt>
                <c:pt idx="3">
                  <c:v>8.326612813587618E-3</c:v>
                </c:pt>
                <c:pt idx="4">
                  <c:v>1.6399993896484375</c:v>
                </c:pt>
                <c:pt idx="5">
                  <c:v>8.0959385542201355E-4</c:v>
                </c:pt>
                <c:pt idx="6">
                  <c:v>1.5999994277954102</c:v>
                </c:pt>
                <c:pt idx="7">
                  <c:v>2.3439625066952454E-3</c:v>
                </c:pt>
                <c:pt idx="8">
                  <c:v>1.4199991226196289</c:v>
                </c:pt>
                <c:pt idx="9">
                  <c:v>2.0399464215185323E-3</c:v>
                </c:pt>
                <c:pt idx="10">
                  <c:v>1.2199993133544922</c:v>
                </c:pt>
                <c:pt idx="11">
                  <c:v>1.498874606496561E-3</c:v>
                </c:pt>
                <c:pt idx="12">
                  <c:v>2</c:v>
                </c:pt>
                <c:pt idx="13">
                  <c:v>1.0797686735136596E-3</c:v>
                </c:pt>
                <c:pt idx="14">
                  <c:v>1.6479156090683786E-3</c:v>
                </c:pt>
                <c:pt idx="15">
                  <c:v>1.3277236615653684E-4</c:v>
                </c:pt>
                <c:pt idx="16">
                  <c:v>1.3026336333894245E-3</c:v>
                </c:pt>
                <c:pt idx="17">
                  <c:v>6.6205114122732279E-4</c:v>
                </c:pt>
                <c:pt idx="18">
                  <c:v>4.9210783346456796E-4</c:v>
                </c:pt>
                <c:pt idx="19">
                  <c:v>8.4235654866807229E-4</c:v>
                </c:pt>
                <c:pt idx="20">
                  <c:v>5.8823419003769997E-4</c:v>
                </c:pt>
                <c:pt idx="21">
                  <c:v>5.1726898982656097E-4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9A-404A-9771-12E356281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733632"/>
        <c:axId val="243735936"/>
      </c:scatterChart>
      <c:valAx>
        <c:axId val="243733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9869592295746734"/>
              <c:y val="0.9041864635629119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43735936"/>
        <c:crosses val="autoZero"/>
        <c:crossBetween val="midCat"/>
      </c:valAx>
      <c:valAx>
        <c:axId val="243735936"/>
        <c:scaling>
          <c:orientation val="minMax"/>
          <c:max val="1.5000000000000005E-2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Decay coefficents (h-1)</a:t>
                </a:r>
              </a:p>
            </c:rich>
          </c:tx>
          <c:layout>
            <c:manualLayout>
              <c:xMode val="edge"/>
              <c:yMode val="edge"/>
              <c:x val="8.5890705210136253E-3"/>
              <c:y val="0.23538146440133953"/>
            </c:manualLayout>
          </c:layout>
          <c:overlay val="0"/>
        </c:title>
        <c:numFmt formatCode="#,##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43733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799997782885355"/>
          <c:y val="3.0184059100422132E-2"/>
          <c:w val="0.69875490536615659"/>
          <c:h val="0.11174978574376639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 b="0"/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1- Control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[1]Sheet1!$C$11:$C$26</c:f>
              <c:numCache>
                <c:formatCode>General</c:formatCode>
                <c:ptCount val="16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</c:numCache>
            </c:numRef>
          </c:xVal>
          <c:yVal>
            <c:numRef>
              <c:f>[1]Sheet1!$G$11:$G$26</c:f>
              <c:numCache>
                <c:formatCode>General</c:formatCode>
                <c:ptCount val="16"/>
                <c:pt idx="0">
                  <c:v>6.0000000000000001E-3</c:v>
                </c:pt>
                <c:pt idx="1">
                  <c:v>8.9999999999999993E-3</c:v>
                </c:pt>
                <c:pt idx="2">
                  <c:v>1.5699996948242188</c:v>
                </c:pt>
                <c:pt idx="3">
                  <c:v>8.0000000000000002E-3</c:v>
                </c:pt>
                <c:pt idx="4">
                  <c:v>0.90999984741210938</c:v>
                </c:pt>
                <c:pt idx="5">
                  <c:v>1.2E-2</c:v>
                </c:pt>
                <c:pt idx="6">
                  <c:v>0.89999961853027344</c:v>
                </c:pt>
                <c:pt idx="7">
                  <c:v>1.0999999999999999E-2</c:v>
                </c:pt>
                <c:pt idx="8">
                  <c:v>0.57999992370605469</c:v>
                </c:pt>
                <c:pt idx="9">
                  <c:v>1.4E-2</c:v>
                </c:pt>
                <c:pt idx="10">
                  <c:v>0.33999991416931152</c:v>
                </c:pt>
                <c:pt idx="11">
                  <c:v>2.4E-2</c:v>
                </c:pt>
                <c:pt idx="12">
                  <c:v>0.16999995708465576</c:v>
                </c:pt>
                <c:pt idx="13">
                  <c:v>0.02</c:v>
                </c:pt>
                <c:pt idx="14">
                  <c:v>1.7147986218333244E-3</c:v>
                </c:pt>
                <c:pt idx="15">
                  <c:v>9.9999964237213135E-2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ED-442A-AE88-1BDA4A105742}"/>
            </c:ext>
          </c:extLst>
        </c:ser>
        <c:ser>
          <c:idx val="1"/>
          <c:order val="1"/>
          <c:tx>
            <c:strRef>
              <c:f>[1]Sheet1!$Y$3</c:f>
              <c:strCache>
                <c:ptCount val="1"/>
                <c:pt idx="0">
                  <c:v>Cl₂:NH₃-N = 4.5:1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[1]Sheet1!$C$11:$C$26</c:f>
              <c:numCache>
                <c:formatCode>General</c:formatCode>
                <c:ptCount val="16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</c:numCache>
            </c:numRef>
          </c:xVal>
          <c:yVal>
            <c:numRef>
              <c:f>[1]Sheet1!$L$11:$L$26</c:f>
              <c:numCache>
                <c:formatCode>General</c:formatCode>
                <c:ptCount val="16"/>
                <c:pt idx="0">
                  <c:v>6.0000000000000001E-3</c:v>
                </c:pt>
                <c:pt idx="1">
                  <c:v>4.0000000000000001E-3</c:v>
                </c:pt>
                <c:pt idx="2">
                  <c:v>2.4599990844726563</c:v>
                </c:pt>
                <c:pt idx="3">
                  <c:v>4.0000000000000001E-3</c:v>
                </c:pt>
                <c:pt idx="4">
                  <c:v>2.1399993896484375</c:v>
                </c:pt>
                <c:pt idx="5">
                  <c:v>3.0000000000000001E-3</c:v>
                </c:pt>
                <c:pt idx="6">
                  <c:v>2</c:v>
                </c:pt>
                <c:pt idx="7">
                  <c:v>2E-3</c:v>
                </c:pt>
                <c:pt idx="8">
                  <c:v>1.8299999237060547</c:v>
                </c:pt>
                <c:pt idx="9">
                  <c:v>4.0000000000000001E-3</c:v>
                </c:pt>
                <c:pt idx="10">
                  <c:v>1.6099996566772461</c:v>
                </c:pt>
                <c:pt idx="11">
                  <c:v>2E-3</c:v>
                </c:pt>
                <c:pt idx="12">
                  <c:v>1.3999996185302734</c:v>
                </c:pt>
                <c:pt idx="13">
                  <c:v>2E-3</c:v>
                </c:pt>
                <c:pt idx="14">
                  <c:v>1.5960577875375748E-3</c:v>
                </c:pt>
                <c:pt idx="15">
                  <c:v>1.9306701142340899E-4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ED-442A-AE88-1BDA4A105742}"/>
            </c:ext>
          </c:extLst>
        </c:ser>
        <c:ser>
          <c:idx val="2"/>
          <c:order val="2"/>
          <c:tx>
            <c:strRef>
              <c:f>[1]Sheet1!$Y$4</c:f>
              <c:strCache>
                <c:ptCount val="1"/>
                <c:pt idx="0">
                  <c:v>Cl₂:NH₃-N= 4:1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[1]Sheet1!$C$11:$C$26</c:f>
              <c:numCache>
                <c:formatCode>General</c:formatCode>
                <c:ptCount val="16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</c:numCache>
            </c:numRef>
          </c:xVal>
          <c:yVal>
            <c:numRef>
              <c:f>[1]Sheet1!$Q$11:$Q$26</c:f>
              <c:numCache>
                <c:formatCode>General</c:formatCode>
                <c:ptCount val="16"/>
                <c:pt idx="0">
                  <c:v>6.0000000000000001E-3</c:v>
                </c:pt>
                <c:pt idx="1">
                  <c:v>5.0000000000000001E-3</c:v>
                </c:pt>
                <c:pt idx="2">
                  <c:v>2.3199996948242188</c:v>
                </c:pt>
                <c:pt idx="3">
                  <c:v>5.0000000000000001E-3</c:v>
                </c:pt>
                <c:pt idx="4">
                  <c:v>1.9899997711181641</c:v>
                </c:pt>
                <c:pt idx="5">
                  <c:v>6.0000000000000001E-3</c:v>
                </c:pt>
                <c:pt idx="6">
                  <c:v>1.9499998092651367</c:v>
                </c:pt>
                <c:pt idx="7">
                  <c:v>3.0000000000000001E-3</c:v>
                </c:pt>
                <c:pt idx="8">
                  <c:v>1.7699995040893555</c:v>
                </c:pt>
                <c:pt idx="9">
                  <c:v>5.0000000000000001E-3</c:v>
                </c:pt>
                <c:pt idx="10">
                  <c:v>1.619999885559082</c:v>
                </c:pt>
                <c:pt idx="11">
                  <c:v>4.0000000000000001E-3</c:v>
                </c:pt>
                <c:pt idx="12">
                  <c:v>1.4799995422363281</c:v>
                </c:pt>
                <c:pt idx="13">
                  <c:v>3.0000000000000001E-3</c:v>
                </c:pt>
                <c:pt idx="14">
                  <c:v>2.2967178374528885E-3</c:v>
                </c:pt>
                <c:pt idx="15">
                  <c:v>1.2665113899856806E-4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ED-442A-AE88-1BDA4A105742}"/>
            </c:ext>
          </c:extLst>
        </c:ser>
        <c:ser>
          <c:idx val="3"/>
          <c:order val="3"/>
          <c:tx>
            <c:strRef>
              <c:f>[1]Sheet1!$Y$5</c:f>
              <c:strCache>
                <c:ptCount val="1"/>
                <c:pt idx="0">
                  <c:v>Cl₂:NH₃-N = 5.5:1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[1]Sheet1!$C$11:$C$26</c:f>
              <c:numCache>
                <c:formatCode>General</c:formatCode>
                <c:ptCount val="16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</c:numCache>
            </c:numRef>
          </c:xVal>
          <c:yVal>
            <c:numRef>
              <c:f>[1]Sheet1!$V$11:$V$26</c:f>
              <c:numCache>
                <c:formatCode>General</c:formatCode>
                <c:ptCount val="16"/>
                <c:pt idx="0">
                  <c:v>6.0000000000000001E-3</c:v>
                </c:pt>
                <c:pt idx="1">
                  <c:v>1E-3</c:v>
                </c:pt>
                <c:pt idx="2">
                  <c:v>0.47599983215332031</c:v>
                </c:pt>
                <c:pt idx="3">
                  <c:v>3.0000000000000001E-3</c:v>
                </c:pt>
                <c:pt idx="4">
                  <c:v>1.6499996185302734</c:v>
                </c:pt>
                <c:pt idx="5">
                  <c:v>5.0000000000000001E-3</c:v>
                </c:pt>
                <c:pt idx="6">
                  <c:v>1.5699996948242188</c:v>
                </c:pt>
                <c:pt idx="7">
                  <c:v>3.0000000000000001E-3</c:v>
                </c:pt>
                <c:pt idx="8">
                  <c:v>1.4099998474121094</c:v>
                </c:pt>
                <c:pt idx="9">
                  <c:v>5.0000000000000001E-3</c:v>
                </c:pt>
                <c:pt idx="10">
                  <c:v>1.1599998474121094</c:v>
                </c:pt>
                <c:pt idx="11">
                  <c:v>6.0000000000000001E-3</c:v>
                </c:pt>
                <c:pt idx="12">
                  <c:v>0.47599983215332031</c:v>
                </c:pt>
                <c:pt idx="13">
                  <c:v>3.0000000000000001E-3</c:v>
                </c:pt>
                <c:pt idx="14">
                  <c:v>1.4309724792838097E-3</c:v>
                </c:pt>
                <c:pt idx="15">
                  <c:v>3.869333304464817E-4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ED-442A-AE88-1BDA4A105742}"/>
            </c:ext>
          </c:extLst>
        </c:ser>
        <c:ser>
          <c:idx val="4"/>
          <c:order val="4"/>
          <c:tx>
            <c:strRef>
              <c:f>[1]Sheet1!$Y$6</c:f>
              <c:strCache>
                <c:ptCount val="1"/>
                <c:pt idx="0">
                  <c:v>Cl₂:NH₃-N = 6:1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[1]Sheet1!$C$11:$C$26</c:f>
              <c:numCache>
                <c:formatCode>General</c:formatCode>
                <c:ptCount val="16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</c:numCache>
            </c:numRef>
          </c:xVal>
          <c:yVal>
            <c:numRef>
              <c:f>[1]Sheet1!$AA$11:$AA$26</c:f>
              <c:numCache>
                <c:formatCode>General</c:formatCode>
                <c:ptCount val="16"/>
                <c:pt idx="0">
                  <c:v>6.0000000000000001E-3</c:v>
                </c:pt>
                <c:pt idx="1">
                  <c:v>1E-3</c:v>
                </c:pt>
                <c:pt idx="2">
                  <c:v>0.47599983215332031</c:v>
                </c:pt>
                <c:pt idx="3">
                  <c:v>2E-3</c:v>
                </c:pt>
                <c:pt idx="4">
                  <c:v>1.6399993896484375</c:v>
                </c:pt>
                <c:pt idx="5">
                  <c:v>7.0000000000000001E-3</c:v>
                </c:pt>
                <c:pt idx="6">
                  <c:v>1.5999994277954102</c:v>
                </c:pt>
                <c:pt idx="7">
                  <c:v>3.0000000000000001E-3</c:v>
                </c:pt>
                <c:pt idx="8">
                  <c:v>1.4199991226196289</c:v>
                </c:pt>
                <c:pt idx="9">
                  <c:v>4.0000000000000001E-3</c:v>
                </c:pt>
                <c:pt idx="10">
                  <c:v>1.2199993133544922</c:v>
                </c:pt>
                <c:pt idx="11">
                  <c:v>5.0000000000000001E-3</c:v>
                </c:pt>
                <c:pt idx="12">
                  <c:v>0.47599983215332031</c:v>
                </c:pt>
                <c:pt idx="13">
                  <c:v>3.0000000000000001E-3</c:v>
                </c:pt>
                <c:pt idx="14">
                  <c:v>1.6479147598147392E-3</c:v>
                </c:pt>
                <c:pt idx="15">
                  <c:v>1.3277225662022829E-4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ED-442A-AE88-1BDA4A105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267712"/>
        <c:axId val="247270016"/>
      </c:scatterChart>
      <c:valAx>
        <c:axId val="247267712"/>
        <c:scaling>
          <c:orientation val="minMax"/>
          <c:max val="1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7270016"/>
        <c:crosses val="autoZero"/>
        <c:crossBetween val="midCat"/>
      </c:valAx>
      <c:valAx>
        <c:axId val="247270016"/>
        <c:scaling>
          <c:orientation val="minMax"/>
          <c:max val="3.0000000000000009E-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Nitrite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7267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Control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[1]Sheet1!$C$40:$C$55</c:f>
              <c:numCache>
                <c:formatCode>General</c:formatCode>
                <c:ptCount val="16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</c:numCache>
            </c:numRef>
          </c:xVal>
          <c:yVal>
            <c:numRef>
              <c:f>[1]Sheet1!$F$40:$F$55</c:f>
              <c:numCache>
                <c:formatCode>General</c:formatCode>
                <c:ptCount val="16"/>
                <c:pt idx="0">
                  <c:v>0.27900000000000003</c:v>
                </c:pt>
                <c:pt idx="1">
                  <c:v>0.255</c:v>
                </c:pt>
                <c:pt idx="2">
                  <c:v>0.5</c:v>
                </c:pt>
                <c:pt idx="3">
                  <c:v>0.20799999999999999</c:v>
                </c:pt>
                <c:pt idx="4">
                  <c:v>0.15999996662139893</c:v>
                </c:pt>
                <c:pt idx="5">
                  <c:v>0.17899999999999999</c:v>
                </c:pt>
                <c:pt idx="6">
                  <c:v>0.12999999523162842</c:v>
                </c:pt>
                <c:pt idx="7">
                  <c:v>7.9000000000000001E-2</c:v>
                </c:pt>
                <c:pt idx="8">
                  <c:v>8.9999973773956299E-2</c:v>
                </c:pt>
                <c:pt idx="9">
                  <c:v>8.0000000000000002E-3</c:v>
                </c:pt>
                <c:pt idx="10">
                  <c:v>5.9999972581863403E-2</c:v>
                </c:pt>
                <c:pt idx="11">
                  <c:v>8.0000000000000002E-3</c:v>
                </c:pt>
                <c:pt idx="12">
                  <c:v>4.9999982118606567E-2</c:v>
                </c:pt>
                <c:pt idx="13">
                  <c:v>0.01</c:v>
                </c:pt>
                <c:pt idx="14">
                  <c:v>4.9999982118606567E-2</c:v>
                </c:pt>
                <c:pt idx="15">
                  <c:v>4.9999982118606567E-2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6D-4FE8-AC93-CE4E676125AC}"/>
            </c:ext>
          </c:extLst>
        </c:ser>
        <c:ser>
          <c:idx val="1"/>
          <c:order val="1"/>
          <c:tx>
            <c:strRef>
              <c:f>[1]Sheet1!$Y$3</c:f>
              <c:strCache>
                <c:ptCount val="1"/>
                <c:pt idx="0">
                  <c:v>Cl₂:NH₃-N = 4.5:1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[1]Sheet1!$C$11:$C$26</c:f>
              <c:numCache>
                <c:formatCode>General</c:formatCode>
                <c:ptCount val="16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</c:numCache>
            </c:numRef>
          </c:xVal>
          <c:yVal>
            <c:numRef>
              <c:f>[1]Sheet1!$K$40:$K$55</c:f>
              <c:numCache>
                <c:formatCode>General</c:formatCode>
                <c:ptCount val="16"/>
                <c:pt idx="0">
                  <c:v>0.27900000000000003</c:v>
                </c:pt>
                <c:pt idx="1">
                  <c:v>0.25600000000000001</c:v>
                </c:pt>
                <c:pt idx="2">
                  <c:v>1.1499996185302734</c:v>
                </c:pt>
                <c:pt idx="3">
                  <c:v>0.20200000000000001</c:v>
                </c:pt>
                <c:pt idx="4">
                  <c:v>0.46999979019165039</c:v>
                </c:pt>
                <c:pt idx="5">
                  <c:v>0.183</c:v>
                </c:pt>
                <c:pt idx="6">
                  <c:v>0.81999969482421875</c:v>
                </c:pt>
                <c:pt idx="7">
                  <c:v>0.14899999999999999</c:v>
                </c:pt>
                <c:pt idx="8">
                  <c:v>0.66999959945678711</c:v>
                </c:pt>
                <c:pt idx="9">
                  <c:v>0.108</c:v>
                </c:pt>
                <c:pt idx="10">
                  <c:v>0.48999977111816406</c:v>
                </c:pt>
                <c:pt idx="11">
                  <c:v>5.8000000000000003E-2</c:v>
                </c:pt>
                <c:pt idx="12">
                  <c:v>0.10999995470046997</c:v>
                </c:pt>
                <c:pt idx="13">
                  <c:v>4.1000000000000002E-2</c:v>
                </c:pt>
                <c:pt idx="14">
                  <c:v>7.9999983310699463E-2</c:v>
                </c:pt>
                <c:pt idx="15">
                  <c:v>7.9999983310699463E-2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6D-4FE8-AC93-CE4E676125AC}"/>
            </c:ext>
          </c:extLst>
        </c:ser>
        <c:ser>
          <c:idx val="2"/>
          <c:order val="2"/>
          <c:tx>
            <c:strRef>
              <c:f>[1]Sheet1!$Y$4</c:f>
              <c:strCache>
                <c:ptCount val="1"/>
                <c:pt idx="0">
                  <c:v>Cl₂:NH₃-N= 4:1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[1]Sheet1!$C$11:$C$26</c:f>
              <c:numCache>
                <c:formatCode>General</c:formatCode>
                <c:ptCount val="16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</c:numCache>
            </c:numRef>
          </c:xVal>
          <c:yVal>
            <c:numRef>
              <c:f>[1]Sheet1!$P$40:$P$55</c:f>
              <c:numCache>
                <c:formatCode>General</c:formatCode>
                <c:ptCount val="16"/>
                <c:pt idx="0">
                  <c:v>0.27900000000000003</c:v>
                </c:pt>
                <c:pt idx="1">
                  <c:v>0.26100000000000001</c:v>
                </c:pt>
                <c:pt idx="2">
                  <c:v>1.0199995040893555</c:v>
                </c:pt>
                <c:pt idx="3">
                  <c:v>0.20799999999999999</c:v>
                </c:pt>
                <c:pt idx="4">
                  <c:v>0.39999985694885254</c:v>
                </c:pt>
                <c:pt idx="5">
                  <c:v>0.184</c:v>
                </c:pt>
                <c:pt idx="6">
                  <c:v>0.72999954223632813</c:v>
                </c:pt>
                <c:pt idx="7">
                  <c:v>0.13500000000000001</c:v>
                </c:pt>
                <c:pt idx="8">
                  <c:v>0.53999996185302734</c:v>
                </c:pt>
                <c:pt idx="9">
                  <c:v>6.6000000000000003E-2</c:v>
                </c:pt>
                <c:pt idx="10">
                  <c:v>0.25999999046325684</c:v>
                </c:pt>
                <c:pt idx="11">
                  <c:v>1.0999999999999999E-2</c:v>
                </c:pt>
                <c:pt idx="12">
                  <c:v>6.9999992847442627E-2</c:v>
                </c:pt>
                <c:pt idx="13">
                  <c:v>8.9999999999999993E-3</c:v>
                </c:pt>
                <c:pt idx="14">
                  <c:v>2.9999986290931702E-2</c:v>
                </c:pt>
                <c:pt idx="15">
                  <c:v>2.9999986290931702E-2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6D-4FE8-AC93-CE4E676125AC}"/>
            </c:ext>
          </c:extLst>
        </c:ser>
        <c:ser>
          <c:idx val="3"/>
          <c:order val="3"/>
          <c:tx>
            <c:strRef>
              <c:f>[1]Sheet1!$Y$5</c:f>
              <c:strCache>
                <c:ptCount val="1"/>
                <c:pt idx="0">
                  <c:v>Cl₂:NH₃-N = 5.5:1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[1]Sheet1!$C$11:$C$26</c:f>
              <c:numCache>
                <c:formatCode>General</c:formatCode>
                <c:ptCount val="16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</c:numCache>
            </c:numRef>
          </c:xVal>
          <c:yVal>
            <c:numRef>
              <c:f>[1]Sheet1!$U$40:$U$55</c:f>
              <c:numCache>
                <c:formatCode>General</c:formatCode>
                <c:ptCount val="16"/>
                <c:pt idx="0">
                  <c:v>0.27900000000000003</c:v>
                </c:pt>
                <c:pt idx="1">
                  <c:v>0.25800000000000001</c:v>
                </c:pt>
                <c:pt idx="2">
                  <c:v>0.47599999999999998</c:v>
                </c:pt>
                <c:pt idx="3">
                  <c:v>0.38600000000000001</c:v>
                </c:pt>
                <c:pt idx="4">
                  <c:v>1.0199995040893555</c:v>
                </c:pt>
                <c:pt idx="5">
                  <c:v>0.36199999999999999</c:v>
                </c:pt>
                <c:pt idx="6">
                  <c:v>0.87999963760375977</c:v>
                </c:pt>
                <c:pt idx="7">
                  <c:v>0.34</c:v>
                </c:pt>
                <c:pt idx="8">
                  <c:v>0.47599999999999998</c:v>
                </c:pt>
                <c:pt idx="9">
                  <c:v>0.42099999999999999</c:v>
                </c:pt>
                <c:pt idx="10">
                  <c:v>1.1899995803833008</c:v>
                </c:pt>
                <c:pt idx="11">
                  <c:v>0.37</c:v>
                </c:pt>
                <c:pt idx="12">
                  <c:v>0.47599999999999998</c:v>
                </c:pt>
                <c:pt idx="13">
                  <c:v>0.47099999999999997</c:v>
                </c:pt>
                <c:pt idx="14">
                  <c:v>1.9901245832443237E-3</c:v>
                </c:pt>
                <c:pt idx="15">
                  <c:v>5.0658854888752103E-5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6D-4FE8-AC93-CE4E676125AC}"/>
            </c:ext>
          </c:extLst>
        </c:ser>
        <c:ser>
          <c:idx val="4"/>
          <c:order val="4"/>
          <c:tx>
            <c:strRef>
              <c:f>[1]Sheet1!$Y$6</c:f>
              <c:strCache>
                <c:ptCount val="1"/>
                <c:pt idx="0">
                  <c:v>Cl₂:NH₃-N = 6:1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[1]Sheet1!$C$11:$C$26</c:f>
              <c:numCache>
                <c:formatCode>General</c:formatCode>
                <c:ptCount val="16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</c:numCache>
            </c:numRef>
          </c:xVal>
          <c:yVal>
            <c:numRef>
              <c:f>[1]Sheet1!$Z$40:$Z$55</c:f>
              <c:numCache>
                <c:formatCode>General</c:formatCode>
                <c:ptCount val="16"/>
                <c:pt idx="0">
                  <c:v>0.27900000000000003</c:v>
                </c:pt>
                <c:pt idx="1">
                  <c:v>0.254</c:v>
                </c:pt>
                <c:pt idx="2">
                  <c:v>0.47599999999999998</c:v>
                </c:pt>
                <c:pt idx="3">
                  <c:v>0.39400000000000002</c:v>
                </c:pt>
                <c:pt idx="4">
                  <c:v>1</c:v>
                </c:pt>
                <c:pt idx="5">
                  <c:v>0.379</c:v>
                </c:pt>
                <c:pt idx="6">
                  <c:v>0.92999982833862305</c:v>
                </c:pt>
                <c:pt idx="7">
                  <c:v>0.35099999999999998</c:v>
                </c:pt>
                <c:pt idx="8">
                  <c:v>0.47599999999999998</c:v>
                </c:pt>
                <c:pt idx="9">
                  <c:v>0.437</c:v>
                </c:pt>
                <c:pt idx="10">
                  <c:v>1.3599996566772461</c:v>
                </c:pt>
                <c:pt idx="11">
                  <c:v>0.40799999999999997</c:v>
                </c:pt>
                <c:pt idx="12">
                  <c:v>0.47599999999999998</c:v>
                </c:pt>
                <c:pt idx="13">
                  <c:v>0.45300000000000001</c:v>
                </c:pt>
                <c:pt idx="14">
                  <c:v>1.2989183887839317E-3</c:v>
                </c:pt>
                <c:pt idx="15">
                  <c:v>4.2365863919258118E-5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6D-4FE8-AC93-CE4E67612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11744"/>
        <c:axId val="247314304"/>
      </c:scatterChart>
      <c:valAx>
        <c:axId val="247311744"/>
        <c:scaling>
          <c:orientation val="minMax"/>
          <c:max val="1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</a:t>
                </a:r>
                <a:r>
                  <a:rPr lang="en-US" baseline="0"/>
                  <a:t> (h)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7314304"/>
        <c:crosses val="autoZero"/>
        <c:crossBetween val="midCat"/>
      </c:valAx>
      <c:valAx>
        <c:axId val="247314304"/>
        <c:scaling>
          <c:orientation val="minMax"/>
          <c:min val="1.0000000000000005E-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Amoonia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7311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43508428147044"/>
          <c:y val="0.11061930588612418"/>
          <c:w val="0.80530284893464199"/>
          <c:h val="0.71916181234713461"/>
        </c:manualLayout>
      </c:layout>
      <c:scatterChart>
        <c:scatterStyle val="lineMarker"/>
        <c:varyColors val="0"/>
        <c:ser>
          <c:idx val="0"/>
          <c:order val="0"/>
          <c:tx>
            <c:v>Control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[1]Sheet1!$C$40:$C$61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[1]Sheet1!$D$40:$D$61</c:f>
              <c:numCache>
                <c:formatCode>General</c:formatCode>
                <c:ptCount val="22"/>
                <c:pt idx="0">
                  <c:v>0.64</c:v>
                </c:pt>
                <c:pt idx="1">
                  <c:v>0.5</c:v>
                </c:pt>
                <c:pt idx="2">
                  <c:v>0.5</c:v>
                </c:pt>
                <c:pt idx="3">
                  <c:v>0.16</c:v>
                </c:pt>
                <c:pt idx="4">
                  <c:v>0.16</c:v>
                </c:pt>
                <c:pt idx="5">
                  <c:v>0.13</c:v>
                </c:pt>
                <c:pt idx="6">
                  <c:v>0.13</c:v>
                </c:pt>
                <c:pt idx="7">
                  <c:v>0.09</c:v>
                </c:pt>
                <c:pt idx="8">
                  <c:v>0.09</c:v>
                </c:pt>
                <c:pt idx="9">
                  <c:v>0.06</c:v>
                </c:pt>
                <c:pt idx="10">
                  <c:v>0.06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D7-4E33-A602-0A7A4E922C6D}"/>
            </c:ext>
          </c:extLst>
        </c:ser>
        <c:ser>
          <c:idx val="1"/>
          <c:order val="1"/>
          <c:tx>
            <c:strRef>
              <c:f>[1]Sheet1!$Y$3</c:f>
              <c:strCache>
                <c:ptCount val="1"/>
                <c:pt idx="0">
                  <c:v>Cl₂:NH₃-N = 4.5:1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[1]Sheet1!$C$40:$C$61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[1]Sheet1!$I$40:$I$61</c:f>
              <c:numCache>
                <c:formatCode>General</c:formatCode>
                <c:ptCount val="22"/>
                <c:pt idx="0">
                  <c:v>1.2555000000000001</c:v>
                </c:pt>
                <c:pt idx="1">
                  <c:v>0.94</c:v>
                </c:pt>
                <c:pt idx="2">
                  <c:v>1.1499999999999999</c:v>
                </c:pt>
                <c:pt idx="3">
                  <c:v>0.47</c:v>
                </c:pt>
                <c:pt idx="4">
                  <c:v>0.47</c:v>
                </c:pt>
                <c:pt idx="5">
                  <c:v>0.66</c:v>
                </c:pt>
                <c:pt idx="6">
                  <c:v>0.82</c:v>
                </c:pt>
                <c:pt idx="7">
                  <c:v>0.39</c:v>
                </c:pt>
                <c:pt idx="8">
                  <c:v>0.67</c:v>
                </c:pt>
                <c:pt idx="9">
                  <c:v>0.24</c:v>
                </c:pt>
                <c:pt idx="10">
                  <c:v>0.49</c:v>
                </c:pt>
                <c:pt idx="11">
                  <c:v>0.11</c:v>
                </c:pt>
                <c:pt idx="12">
                  <c:v>0.11</c:v>
                </c:pt>
                <c:pt idx="13">
                  <c:v>0.08</c:v>
                </c:pt>
                <c:pt idx="14">
                  <c:v>0.08</c:v>
                </c:pt>
                <c:pt idx="15">
                  <c:v>0.08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D7-4E33-A602-0A7A4E922C6D}"/>
            </c:ext>
          </c:extLst>
        </c:ser>
        <c:ser>
          <c:idx val="2"/>
          <c:order val="2"/>
          <c:tx>
            <c:strRef>
              <c:f>[1]Sheet1!$Y$4</c:f>
              <c:strCache>
                <c:ptCount val="1"/>
                <c:pt idx="0">
                  <c:v>Cl₂:NH₃-N= 4:1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[1]Sheet1!$C$40:$C$61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[1]Sheet1!$N$40:$N$61</c:f>
              <c:numCache>
                <c:formatCode>General</c:formatCode>
                <c:ptCount val="22"/>
                <c:pt idx="0">
                  <c:v>1.1160000000000001</c:v>
                </c:pt>
                <c:pt idx="1">
                  <c:v>0.85</c:v>
                </c:pt>
                <c:pt idx="2">
                  <c:v>1.02</c:v>
                </c:pt>
                <c:pt idx="3">
                  <c:v>0.4</c:v>
                </c:pt>
                <c:pt idx="4">
                  <c:v>0.4</c:v>
                </c:pt>
                <c:pt idx="5">
                  <c:v>0.62</c:v>
                </c:pt>
                <c:pt idx="6">
                  <c:v>0.73</c:v>
                </c:pt>
                <c:pt idx="7">
                  <c:v>0.28999999999999998</c:v>
                </c:pt>
                <c:pt idx="8">
                  <c:v>0.54</c:v>
                </c:pt>
                <c:pt idx="9">
                  <c:v>0.15</c:v>
                </c:pt>
                <c:pt idx="10">
                  <c:v>0.26</c:v>
                </c:pt>
                <c:pt idx="11">
                  <c:v>7.0000000000000007E-2</c:v>
                </c:pt>
                <c:pt idx="12">
                  <c:v>7.0000000000000007E-2</c:v>
                </c:pt>
                <c:pt idx="13">
                  <c:v>0.03</c:v>
                </c:pt>
                <c:pt idx="14">
                  <c:v>0.03</c:v>
                </c:pt>
                <c:pt idx="15">
                  <c:v>0.03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D7-4E33-A602-0A7A4E922C6D}"/>
            </c:ext>
          </c:extLst>
        </c:ser>
        <c:ser>
          <c:idx val="3"/>
          <c:order val="3"/>
          <c:tx>
            <c:strRef>
              <c:f>[1]Sheet1!$Y$5</c:f>
              <c:strCache>
                <c:ptCount val="1"/>
                <c:pt idx="0">
                  <c:v>Cl₂:NH₃-N = 5.5:1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[1]Sheet1!$C$40:$C$61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[1]Sheet1!$S$40:$S$61</c:f>
              <c:numCache>
                <c:formatCode>General</c:formatCode>
                <c:ptCount val="22"/>
                <c:pt idx="0">
                  <c:v>1.5345000000000002</c:v>
                </c:pt>
                <c:pt idx="1">
                  <c:v>1.02</c:v>
                </c:pt>
                <c:pt idx="2">
                  <c:v>2</c:v>
                </c:pt>
                <c:pt idx="3">
                  <c:v>1.02</c:v>
                </c:pt>
                <c:pt idx="4">
                  <c:v>1.02</c:v>
                </c:pt>
                <c:pt idx="5">
                  <c:v>0.88</c:v>
                </c:pt>
                <c:pt idx="6">
                  <c:v>0.88</c:v>
                </c:pt>
                <c:pt idx="7">
                  <c:v>0.57999999999999996</c:v>
                </c:pt>
                <c:pt idx="8">
                  <c:v>2</c:v>
                </c:pt>
                <c:pt idx="9">
                  <c:v>1.19</c:v>
                </c:pt>
                <c:pt idx="10">
                  <c:v>1.19</c:v>
                </c:pt>
                <c:pt idx="11">
                  <c:v>0.81</c:v>
                </c:pt>
                <c:pt idx="12">
                  <c:v>2</c:v>
                </c:pt>
                <c:pt idx="13">
                  <c:v>1.6</c:v>
                </c:pt>
                <c:pt idx="14">
                  <c:v>1.18</c:v>
                </c:pt>
                <c:pt idx="15">
                  <c:v>1.17</c:v>
                </c:pt>
                <c:pt idx="16">
                  <c:v>0.84</c:v>
                </c:pt>
                <c:pt idx="17">
                  <c:v>0.67</c:v>
                </c:pt>
                <c:pt idx="18">
                  <c:v>0.55000000000000004</c:v>
                </c:pt>
                <c:pt idx="19">
                  <c:v>0.4</c:v>
                </c:pt>
                <c:pt idx="20">
                  <c:v>0.34</c:v>
                </c:pt>
                <c:pt idx="21">
                  <c:v>0.27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D7-4E33-A602-0A7A4E922C6D}"/>
            </c:ext>
          </c:extLst>
        </c:ser>
        <c:ser>
          <c:idx val="4"/>
          <c:order val="4"/>
          <c:tx>
            <c:strRef>
              <c:f>[1]Sheet1!$Y$6</c:f>
              <c:strCache>
                <c:ptCount val="1"/>
                <c:pt idx="0">
                  <c:v>Cl₂:NH₃-N = 6:1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[1]Sheet1!$C$40:$C$61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[1]Sheet1!$X$40:$X$61</c:f>
              <c:numCache>
                <c:formatCode>General</c:formatCode>
                <c:ptCount val="22"/>
                <c:pt idx="0">
                  <c:v>1.6740000000000002</c:v>
                </c:pt>
                <c:pt idx="1">
                  <c:v>1.04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0.93</c:v>
                </c:pt>
                <c:pt idx="6">
                  <c:v>0.93</c:v>
                </c:pt>
                <c:pt idx="7">
                  <c:v>0.72</c:v>
                </c:pt>
                <c:pt idx="8">
                  <c:v>2</c:v>
                </c:pt>
                <c:pt idx="9">
                  <c:v>1.36</c:v>
                </c:pt>
                <c:pt idx="10">
                  <c:v>1.36</c:v>
                </c:pt>
                <c:pt idx="11">
                  <c:v>1.03</c:v>
                </c:pt>
                <c:pt idx="12">
                  <c:v>2</c:v>
                </c:pt>
                <c:pt idx="13">
                  <c:v>1.72</c:v>
                </c:pt>
                <c:pt idx="14">
                  <c:v>1.41</c:v>
                </c:pt>
                <c:pt idx="15">
                  <c:v>1.4</c:v>
                </c:pt>
                <c:pt idx="16">
                  <c:v>1.38</c:v>
                </c:pt>
                <c:pt idx="17">
                  <c:v>1.07</c:v>
                </c:pt>
                <c:pt idx="18">
                  <c:v>1.05</c:v>
                </c:pt>
                <c:pt idx="19">
                  <c:v>0.81</c:v>
                </c:pt>
                <c:pt idx="20">
                  <c:v>0.72</c:v>
                </c:pt>
                <c:pt idx="21">
                  <c:v>0.62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D7-4E33-A602-0A7A4E922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80608"/>
        <c:axId val="247391360"/>
      </c:scatterChart>
      <c:valAx>
        <c:axId val="24738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47391360"/>
        <c:crosses val="autoZero"/>
        <c:crossBetween val="midCat"/>
      </c:valAx>
      <c:valAx>
        <c:axId val="247391360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Total Chlorine (mg/L)</a:t>
                </a:r>
              </a:p>
            </c:rich>
          </c:tx>
          <c:layout>
            <c:manualLayout>
              <c:xMode val="edge"/>
              <c:yMode val="edge"/>
              <c:x val="4.4560645674661817E-3"/>
              <c:y val="0.24796309010296555"/>
            </c:manualLayout>
          </c:layout>
          <c:overlay val="0"/>
        </c:title>
        <c:numFmt formatCode="#,##0.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47380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625755683744933"/>
          <c:y val="1.9144316835496399E-2"/>
          <c:w val="0.84472610753095823"/>
          <c:h val="0.1517328188791835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 b="0"/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39437402657898"/>
          <c:y val="9.9846365097405992E-2"/>
          <c:w val="0.81523285731582074"/>
          <c:h val="0.67921189195193055"/>
        </c:manualLayout>
      </c:layout>
      <c:scatterChart>
        <c:scatterStyle val="lineMarker"/>
        <c:varyColors val="0"/>
        <c:ser>
          <c:idx val="0"/>
          <c:order val="0"/>
          <c:tx>
            <c:v>Control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[1]Sheet1!$C$40:$C$61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[1]Sheet1!$E$40:$E$61</c:f>
              <c:numCache>
                <c:formatCode>General</c:formatCode>
                <c:ptCount val="22"/>
                <c:pt idx="0">
                  <c:v>0.6399998664855957</c:v>
                </c:pt>
                <c:pt idx="1">
                  <c:v>5.924641870356618E-2</c:v>
                </c:pt>
                <c:pt idx="2">
                  <c:v>0.5</c:v>
                </c:pt>
                <c:pt idx="3">
                  <c:v>4.7808431462448869E-2</c:v>
                </c:pt>
                <c:pt idx="4">
                  <c:v>0.15999996662139893</c:v>
                </c:pt>
                <c:pt idx="5">
                  <c:v>6.8078480255162142E-3</c:v>
                </c:pt>
                <c:pt idx="6">
                  <c:v>0.12999999523162842</c:v>
                </c:pt>
                <c:pt idx="7">
                  <c:v>7.2220906080258758E-3</c:v>
                </c:pt>
                <c:pt idx="8">
                  <c:v>8.9999973773956299E-2</c:v>
                </c:pt>
                <c:pt idx="9">
                  <c:v>5.4485792802888827E-3</c:v>
                </c:pt>
                <c:pt idx="10">
                  <c:v>5.9999972581863403E-2</c:v>
                </c:pt>
                <c:pt idx="11">
                  <c:v>1.7119395004127191E-3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F-454E-B61D-F76D6456C0A5}"/>
            </c:ext>
          </c:extLst>
        </c:ser>
        <c:ser>
          <c:idx val="1"/>
          <c:order val="1"/>
          <c:tx>
            <c:strRef>
              <c:f>[1]Sheet1!$Y$3</c:f>
              <c:strCache>
                <c:ptCount val="1"/>
                <c:pt idx="0">
                  <c:v>Cl₂:NH₃-N = 4.5:1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[1]Sheet1!$C$40:$C$61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[1]Sheet1!$J$40:$J$61</c:f>
              <c:numCache>
                <c:formatCode>General</c:formatCode>
                <c:ptCount val="22"/>
                <c:pt idx="0">
                  <c:v>1.2554998397827148</c:v>
                </c:pt>
                <c:pt idx="1">
                  <c:v>6.9458232800061664E-2</c:v>
                </c:pt>
                <c:pt idx="2">
                  <c:v>1.1499996185302734</c:v>
                </c:pt>
                <c:pt idx="3">
                  <c:v>3.7543406712721314E-2</c:v>
                </c:pt>
                <c:pt idx="4">
                  <c:v>0.46999979019165039</c:v>
                </c:pt>
                <c:pt idx="5">
                  <c:v>0.65999984741210938</c:v>
                </c:pt>
                <c:pt idx="6">
                  <c:v>0.81999969482421875</c:v>
                </c:pt>
                <c:pt idx="7">
                  <c:v>1.4595566634394892E-2</c:v>
                </c:pt>
                <c:pt idx="8">
                  <c:v>0.66999959945678711</c:v>
                </c:pt>
                <c:pt idx="9">
                  <c:v>1.3795817993859179E-2</c:v>
                </c:pt>
                <c:pt idx="10">
                  <c:v>0.48999977111816406</c:v>
                </c:pt>
                <c:pt idx="11">
                  <c:v>1.402746502640616E-2</c:v>
                </c:pt>
                <c:pt idx="12">
                  <c:v>0.10999995470046997</c:v>
                </c:pt>
                <c:pt idx="13">
                  <c:v>2.5750975562145654E-3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F-454E-B61D-F76D6456C0A5}"/>
            </c:ext>
          </c:extLst>
        </c:ser>
        <c:ser>
          <c:idx val="2"/>
          <c:order val="2"/>
          <c:tx>
            <c:strRef>
              <c:f>[1]Sheet1!$Y$4</c:f>
              <c:strCache>
                <c:ptCount val="1"/>
                <c:pt idx="0">
                  <c:v>Cl₂:NH₃-N= 4:1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[1]Sheet1!$C$40:$C$61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[1]Sheet1!$O$40:$O$61</c:f>
              <c:numCache>
                <c:formatCode>General</c:formatCode>
                <c:ptCount val="22"/>
                <c:pt idx="0">
                  <c:v>1.1159992218017578</c:v>
                </c:pt>
                <c:pt idx="1">
                  <c:v>6.5344750429654624E-2</c:v>
                </c:pt>
                <c:pt idx="2">
                  <c:v>1.0199995040893555</c:v>
                </c:pt>
                <c:pt idx="3">
                  <c:v>3.927664444071334E-2</c:v>
                </c:pt>
                <c:pt idx="4">
                  <c:v>0.39999985694885254</c:v>
                </c:pt>
                <c:pt idx="5">
                  <c:v>0.61999988555908203</c:v>
                </c:pt>
                <c:pt idx="6">
                  <c:v>0.72999954223632813</c:v>
                </c:pt>
                <c:pt idx="7">
                  <c:v>1.8130872886977095E-2</c:v>
                </c:pt>
                <c:pt idx="8">
                  <c:v>0.53999996185302734</c:v>
                </c:pt>
                <c:pt idx="9">
                  <c:v>1.721299680352158E-2</c:v>
                </c:pt>
                <c:pt idx="10">
                  <c:v>0.25999999046325684</c:v>
                </c:pt>
                <c:pt idx="11">
                  <c:v>1.2320998957428815E-2</c:v>
                </c:pt>
                <c:pt idx="12">
                  <c:v>6.9999992847442627E-2</c:v>
                </c:pt>
                <c:pt idx="13">
                  <c:v>6.8514651783331834E-3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F-454E-B61D-F76D6456C0A5}"/>
            </c:ext>
          </c:extLst>
        </c:ser>
        <c:ser>
          <c:idx val="3"/>
          <c:order val="3"/>
          <c:tx>
            <c:strRef>
              <c:f>[1]Sheet1!$Y$5</c:f>
              <c:strCache>
                <c:ptCount val="1"/>
                <c:pt idx="0">
                  <c:v>Cl₂:NH₃-N = 5.5:1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[1]Sheet1!$C$40:$C$61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[1]Sheet1!$T$40:$T$61</c:f>
              <c:numCache>
                <c:formatCode>General</c:formatCode>
                <c:ptCount val="22"/>
                <c:pt idx="0">
                  <c:v>1.5344991683959961</c:v>
                </c:pt>
                <c:pt idx="1">
                  <c:v>9.8016472267553792E-2</c:v>
                </c:pt>
                <c:pt idx="2">
                  <c:v>2</c:v>
                </c:pt>
                <c:pt idx="3">
                  <c:v>2.825221901806009E-2</c:v>
                </c:pt>
                <c:pt idx="4">
                  <c:v>1.0199995040893555</c:v>
                </c:pt>
                <c:pt idx="5">
                  <c:v>4.8405245510185144E-3</c:v>
                </c:pt>
                <c:pt idx="6">
                  <c:v>0.87999963760375977</c:v>
                </c:pt>
                <c:pt idx="7">
                  <c:v>8.1877670166635788E-3</c:v>
                </c:pt>
                <c:pt idx="8">
                  <c:v>2</c:v>
                </c:pt>
                <c:pt idx="9">
                  <c:v>6.9768493630885647E-3</c:v>
                </c:pt>
                <c:pt idx="10">
                  <c:v>1.1899995803833008</c:v>
                </c:pt>
                <c:pt idx="11">
                  <c:v>3.6119656191463899E-3</c:v>
                </c:pt>
                <c:pt idx="12">
                  <c:v>2</c:v>
                </c:pt>
                <c:pt idx="13">
                  <c:v>1.8043952936459011E-3</c:v>
                </c:pt>
                <c:pt idx="14">
                  <c:v>1.9901254298572697E-3</c:v>
                </c:pt>
                <c:pt idx="15">
                  <c:v>5.0658867070884589E-5</c:v>
                </c:pt>
                <c:pt idx="16">
                  <c:v>1.688587409314298E-3</c:v>
                </c:pt>
                <c:pt idx="17">
                  <c:v>1.024731931052934E-3</c:v>
                </c:pt>
                <c:pt idx="18">
                  <c:v>8.1486141271054993E-4</c:v>
                </c:pt>
                <c:pt idx="19">
                  <c:v>1.1853116542873494E-3</c:v>
                </c:pt>
                <c:pt idx="20">
                  <c:v>5.5309902268102647E-4</c:v>
                </c:pt>
                <c:pt idx="21">
                  <c:v>7.2873653934193581E-4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F-454E-B61D-F76D6456C0A5}"/>
            </c:ext>
          </c:extLst>
        </c:ser>
        <c:ser>
          <c:idx val="4"/>
          <c:order val="4"/>
          <c:tx>
            <c:strRef>
              <c:f>[1]Sheet1!$Y$6</c:f>
              <c:strCache>
                <c:ptCount val="1"/>
                <c:pt idx="0">
                  <c:v>Cl₂:NH₃-N = 6:1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[1]Sheet1!$C$40:$C$61</c:f>
              <c:numCache>
                <c:formatCode>General</c:formatCode>
                <c:ptCount val="22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  <c:pt idx="16">
                  <c:v>196.23333333333335</c:v>
                </c:pt>
                <c:pt idx="17">
                  <c:v>220.66666666666666</c:v>
                </c:pt>
                <c:pt idx="18">
                  <c:v>242.2</c:v>
                </c:pt>
                <c:pt idx="19">
                  <c:v>268.66666666666669</c:v>
                </c:pt>
                <c:pt idx="20">
                  <c:v>293.83333333333331</c:v>
                </c:pt>
                <c:pt idx="21">
                  <c:v>316.33333333333331</c:v>
                </c:pt>
              </c:numCache>
            </c:numRef>
          </c:xVal>
          <c:yVal>
            <c:numRef>
              <c:f>[1]Sheet1!$Y$40:$Y$61</c:f>
              <c:numCache>
                <c:formatCode>General</c:formatCode>
                <c:ptCount val="22"/>
                <c:pt idx="0">
                  <c:v>1.6739997863769531</c:v>
                </c:pt>
                <c:pt idx="1">
                  <c:v>0.11423886213936052</c:v>
                </c:pt>
                <c:pt idx="2">
                  <c:v>2</c:v>
                </c:pt>
                <c:pt idx="3">
                  <c:v>2.9083098485032665E-2</c:v>
                </c:pt>
                <c:pt idx="4">
                  <c:v>1</c:v>
                </c:pt>
                <c:pt idx="5">
                  <c:v>2.3793669781913239E-3</c:v>
                </c:pt>
                <c:pt idx="6">
                  <c:v>0.92999982833862305</c:v>
                </c:pt>
                <c:pt idx="7">
                  <c:v>5.0265147130055783E-3</c:v>
                </c:pt>
                <c:pt idx="8">
                  <c:v>2</c:v>
                </c:pt>
                <c:pt idx="9">
                  <c:v>5.1824745461856829E-3</c:v>
                </c:pt>
                <c:pt idx="10">
                  <c:v>1.3599996566772461</c:v>
                </c:pt>
                <c:pt idx="11">
                  <c:v>2.6096328404358335E-3</c:v>
                </c:pt>
                <c:pt idx="12">
                  <c:v>2</c:v>
                </c:pt>
                <c:pt idx="13">
                  <c:v>1.2195921002796524E-3</c:v>
                </c:pt>
                <c:pt idx="14">
                  <c:v>1.2989188655900964E-3</c:v>
                </c:pt>
                <c:pt idx="15">
                  <c:v>4.2365879576571163E-5</c:v>
                </c:pt>
                <c:pt idx="16">
                  <c:v>7.3324634544418222E-5</c:v>
                </c:pt>
                <c:pt idx="17">
                  <c:v>1.1529827070783918E-3</c:v>
                </c:pt>
                <c:pt idx="18">
                  <c:v>7.7904559473091395E-5</c:v>
                </c:pt>
                <c:pt idx="19">
                  <c:v>9.6592256384026519E-4</c:v>
                </c:pt>
                <c:pt idx="20">
                  <c:v>4.0084980938077252E-4</c:v>
                </c:pt>
                <c:pt idx="21">
                  <c:v>4.7270305786395255E-4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F-454E-B61D-F76D6456C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441280"/>
        <c:axId val="247460224"/>
      </c:scatterChart>
      <c:valAx>
        <c:axId val="247441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47460224"/>
        <c:crosses val="autoZero"/>
        <c:crossBetween val="midCat"/>
      </c:valAx>
      <c:valAx>
        <c:axId val="247460224"/>
        <c:scaling>
          <c:orientation val="minMax"/>
          <c:max val="3.0000000000000009E-2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Decay coefficents (h-1)</a:t>
                </a:r>
              </a:p>
            </c:rich>
          </c:tx>
          <c:layout>
            <c:manualLayout>
              <c:xMode val="edge"/>
              <c:yMode val="edge"/>
              <c:x val="8.538063091372337E-3"/>
              <c:y val="0.24019019526131291"/>
            </c:manualLayout>
          </c:layout>
          <c:overlay val="0"/>
        </c:title>
        <c:numFmt formatCode="#,##0.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47441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0341176125164"/>
          <c:y val="5.2751374722903949E-2"/>
          <c:w val="0.70727595192780668"/>
          <c:h val="8.311588879105361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 b="0"/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Control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[1]Sheet1!$C$40:$C$55</c:f>
              <c:numCache>
                <c:formatCode>General</c:formatCode>
                <c:ptCount val="16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</c:numCache>
            </c:numRef>
          </c:xVal>
          <c:yVal>
            <c:numRef>
              <c:f>[1]Sheet1!$G$40:$G$55</c:f>
              <c:numCache>
                <c:formatCode>General</c:formatCode>
                <c:ptCount val="16"/>
                <c:pt idx="0">
                  <c:v>0.17299999999999999</c:v>
                </c:pt>
                <c:pt idx="1">
                  <c:v>0.17499999999999999</c:v>
                </c:pt>
                <c:pt idx="2">
                  <c:v>0.5</c:v>
                </c:pt>
                <c:pt idx="3">
                  <c:v>0.20499999999999999</c:v>
                </c:pt>
                <c:pt idx="4">
                  <c:v>0.15999996662139893</c:v>
                </c:pt>
                <c:pt idx="5">
                  <c:v>0.22700000000000001</c:v>
                </c:pt>
                <c:pt idx="6">
                  <c:v>0.12999999523162842</c:v>
                </c:pt>
                <c:pt idx="7">
                  <c:v>0.313</c:v>
                </c:pt>
                <c:pt idx="8">
                  <c:v>8.9999973773956299E-2</c:v>
                </c:pt>
                <c:pt idx="9">
                  <c:v>0.379</c:v>
                </c:pt>
                <c:pt idx="10">
                  <c:v>5.9999972581863403E-2</c:v>
                </c:pt>
                <c:pt idx="11">
                  <c:v>0.41099999999999998</c:v>
                </c:pt>
                <c:pt idx="12">
                  <c:v>4.9999982118606567E-2</c:v>
                </c:pt>
                <c:pt idx="13">
                  <c:v>0.38600000000000001</c:v>
                </c:pt>
                <c:pt idx="14">
                  <c:v>4.9999982118606567E-2</c:v>
                </c:pt>
                <c:pt idx="15">
                  <c:v>4.9999982118606567E-2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E9-49BF-9173-913B1776DA7B}"/>
            </c:ext>
          </c:extLst>
        </c:ser>
        <c:ser>
          <c:idx val="1"/>
          <c:order val="1"/>
          <c:tx>
            <c:strRef>
              <c:f>[1]Sheet1!$Y$3</c:f>
              <c:strCache>
                <c:ptCount val="1"/>
                <c:pt idx="0">
                  <c:v>Cl₂:NH₃-N = 4.5:1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[1]Sheet1!$C$11:$C$26</c:f>
              <c:numCache>
                <c:formatCode>General</c:formatCode>
                <c:ptCount val="16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</c:numCache>
            </c:numRef>
          </c:xVal>
          <c:yVal>
            <c:numRef>
              <c:f>[1]Sheet1!$L$40:$L$55</c:f>
              <c:numCache>
                <c:formatCode>General</c:formatCode>
                <c:ptCount val="16"/>
                <c:pt idx="0">
                  <c:v>0.17299999999999999</c:v>
                </c:pt>
                <c:pt idx="1">
                  <c:v>0.13400000000000001</c:v>
                </c:pt>
                <c:pt idx="2">
                  <c:v>1.1499996185302734</c:v>
                </c:pt>
                <c:pt idx="3">
                  <c:v>0.10100000000000001</c:v>
                </c:pt>
                <c:pt idx="4">
                  <c:v>0.46999979019165039</c:v>
                </c:pt>
                <c:pt idx="5">
                  <c:v>7.3999999999999996E-2</c:v>
                </c:pt>
                <c:pt idx="6">
                  <c:v>0.81999969482421875</c:v>
                </c:pt>
                <c:pt idx="7">
                  <c:v>6.5000000000000002E-2</c:v>
                </c:pt>
                <c:pt idx="8">
                  <c:v>0.66999959945678711</c:v>
                </c:pt>
                <c:pt idx="9">
                  <c:v>6.6000000000000003E-2</c:v>
                </c:pt>
                <c:pt idx="10">
                  <c:v>0.48999977111816406</c:v>
                </c:pt>
                <c:pt idx="11">
                  <c:v>7.4999999999999997E-2</c:v>
                </c:pt>
                <c:pt idx="12">
                  <c:v>0.10999995470046997</c:v>
                </c:pt>
                <c:pt idx="13">
                  <c:v>6.5000000000000002E-2</c:v>
                </c:pt>
                <c:pt idx="14">
                  <c:v>7.9999983310699463E-2</c:v>
                </c:pt>
                <c:pt idx="15">
                  <c:v>7.9999983310699463E-2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E9-49BF-9173-913B1776DA7B}"/>
            </c:ext>
          </c:extLst>
        </c:ser>
        <c:ser>
          <c:idx val="2"/>
          <c:order val="2"/>
          <c:tx>
            <c:strRef>
              <c:f>[1]Sheet1!$Y$4</c:f>
              <c:strCache>
                <c:ptCount val="1"/>
                <c:pt idx="0">
                  <c:v>Cl₂:NH₃-N= 4:1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[1]Sheet1!$C$11:$C$26</c:f>
              <c:numCache>
                <c:formatCode>General</c:formatCode>
                <c:ptCount val="16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</c:numCache>
            </c:numRef>
          </c:xVal>
          <c:yVal>
            <c:numRef>
              <c:f>[1]Sheet1!$Q$40:$Q$55</c:f>
              <c:numCache>
                <c:formatCode>General</c:formatCode>
                <c:ptCount val="16"/>
                <c:pt idx="0">
                  <c:v>0.17299999999999999</c:v>
                </c:pt>
                <c:pt idx="1">
                  <c:v>0.14699999999999999</c:v>
                </c:pt>
                <c:pt idx="2">
                  <c:v>1.0199995040893555</c:v>
                </c:pt>
                <c:pt idx="3">
                  <c:v>0.126</c:v>
                </c:pt>
                <c:pt idx="4">
                  <c:v>0.39999985694885254</c:v>
                </c:pt>
                <c:pt idx="5">
                  <c:v>0.11</c:v>
                </c:pt>
                <c:pt idx="6">
                  <c:v>0.72999954223632813</c:v>
                </c:pt>
                <c:pt idx="7">
                  <c:v>0.11700000000000001</c:v>
                </c:pt>
                <c:pt idx="8">
                  <c:v>0.53999996185302734</c:v>
                </c:pt>
                <c:pt idx="9">
                  <c:v>0.14099999999999999</c:v>
                </c:pt>
                <c:pt idx="10">
                  <c:v>0.25999999046325684</c:v>
                </c:pt>
                <c:pt idx="11">
                  <c:v>0.16400000000000001</c:v>
                </c:pt>
                <c:pt idx="12">
                  <c:v>6.9999992847442627E-2</c:v>
                </c:pt>
                <c:pt idx="13">
                  <c:v>0.16400000000000001</c:v>
                </c:pt>
                <c:pt idx="14">
                  <c:v>2.9999986290931702E-2</c:v>
                </c:pt>
                <c:pt idx="15">
                  <c:v>2.9999986290931702E-2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E9-49BF-9173-913B1776DA7B}"/>
            </c:ext>
          </c:extLst>
        </c:ser>
        <c:ser>
          <c:idx val="3"/>
          <c:order val="3"/>
          <c:tx>
            <c:strRef>
              <c:f>[1]Sheet1!$Y$5</c:f>
              <c:strCache>
                <c:ptCount val="1"/>
                <c:pt idx="0">
                  <c:v>Cl₂:NH₃-N = 5.5:1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[1]Sheet1!$C$11:$C$26</c:f>
              <c:numCache>
                <c:formatCode>General</c:formatCode>
                <c:ptCount val="16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</c:numCache>
            </c:numRef>
          </c:xVal>
          <c:yVal>
            <c:numRef>
              <c:f>[1]Sheet1!$V$40:$V$55</c:f>
              <c:numCache>
                <c:formatCode>General</c:formatCode>
                <c:ptCount val="16"/>
                <c:pt idx="0">
                  <c:v>0.17299999999999999</c:v>
                </c:pt>
                <c:pt idx="1">
                  <c:v>0.10100000000000001</c:v>
                </c:pt>
                <c:pt idx="2">
                  <c:v>0.47599983215332031</c:v>
                </c:pt>
                <c:pt idx="3">
                  <c:v>4.2999999999999997E-2</c:v>
                </c:pt>
                <c:pt idx="4">
                  <c:v>1.0199995040893555</c:v>
                </c:pt>
                <c:pt idx="5">
                  <c:v>5.0999999999999997E-2</c:v>
                </c:pt>
                <c:pt idx="6">
                  <c:v>0.87999963760375977</c:v>
                </c:pt>
                <c:pt idx="7">
                  <c:v>0.05</c:v>
                </c:pt>
                <c:pt idx="8">
                  <c:v>0.47599983215332031</c:v>
                </c:pt>
                <c:pt idx="9">
                  <c:v>1.0999999999999999E-2</c:v>
                </c:pt>
                <c:pt idx="10">
                  <c:v>1.1899995803833008</c:v>
                </c:pt>
                <c:pt idx="11">
                  <c:v>8.9999999999999993E-3</c:v>
                </c:pt>
                <c:pt idx="12">
                  <c:v>0.47599983215332031</c:v>
                </c:pt>
                <c:pt idx="13">
                  <c:v>4.0000000000000001E-3</c:v>
                </c:pt>
                <c:pt idx="14">
                  <c:v>1.9901245832443237E-3</c:v>
                </c:pt>
                <c:pt idx="15">
                  <c:v>5.0658854888752103E-5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E9-49BF-9173-913B1776DA7B}"/>
            </c:ext>
          </c:extLst>
        </c:ser>
        <c:ser>
          <c:idx val="4"/>
          <c:order val="4"/>
          <c:tx>
            <c:strRef>
              <c:f>[1]Sheet1!$Y$6</c:f>
              <c:strCache>
                <c:ptCount val="1"/>
                <c:pt idx="0">
                  <c:v>Cl₂:NH₃-N = 6:1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[1]Sheet1!$C$11:$C$26</c:f>
              <c:numCache>
                <c:formatCode>General</c:formatCode>
                <c:ptCount val="16"/>
                <c:pt idx="0">
                  <c:v>0</c:v>
                </c:pt>
                <c:pt idx="1">
                  <c:v>4.1666666666666679</c:v>
                </c:pt>
                <c:pt idx="2">
                  <c:v>4.5</c:v>
                </c:pt>
                <c:pt idx="3">
                  <c:v>23.833333333333336</c:v>
                </c:pt>
                <c:pt idx="4">
                  <c:v>24</c:v>
                </c:pt>
                <c:pt idx="5">
                  <c:v>30.5</c:v>
                </c:pt>
                <c:pt idx="6">
                  <c:v>30.75</c:v>
                </c:pt>
                <c:pt idx="7">
                  <c:v>50.916666666666664</c:v>
                </c:pt>
                <c:pt idx="8">
                  <c:v>51</c:v>
                </c:pt>
                <c:pt idx="9">
                  <c:v>74.416666666666671</c:v>
                </c:pt>
                <c:pt idx="10">
                  <c:v>74.583333333333329</c:v>
                </c:pt>
                <c:pt idx="11">
                  <c:v>106.5</c:v>
                </c:pt>
                <c:pt idx="12">
                  <c:v>107.75</c:v>
                </c:pt>
                <c:pt idx="13">
                  <c:v>123.66666666666667</c:v>
                </c:pt>
                <c:pt idx="14">
                  <c:v>153</c:v>
                </c:pt>
                <c:pt idx="15">
                  <c:v>168</c:v>
                </c:pt>
              </c:numCache>
            </c:numRef>
          </c:xVal>
          <c:yVal>
            <c:numRef>
              <c:f>[1]Sheet1!$AA$40:$AA$55</c:f>
              <c:numCache>
                <c:formatCode>General</c:formatCode>
                <c:ptCount val="16"/>
                <c:pt idx="0">
                  <c:v>0.17299999999999999</c:v>
                </c:pt>
                <c:pt idx="1">
                  <c:v>0.08</c:v>
                </c:pt>
                <c:pt idx="2">
                  <c:v>0.47599983215332031</c:v>
                </c:pt>
                <c:pt idx="3">
                  <c:v>0.03</c:v>
                </c:pt>
                <c:pt idx="4">
                  <c:v>1</c:v>
                </c:pt>
                <c:pt idx="5">
                  <c:v>0.03</c:v>
                </c:pt>
                <c:pt idx="6">
                  <c:v>0.92999982833862305</c:v>
                </c:pt>
                <c:pt idx="7">
                  <c:v>2.3E-2</c:v>
                </c:pt>
                <c:pt idx="8">
                  <c:v>0.47599983215332031</c:v>
                </c:pt>
                <c:pt idx="9">
                  <c:v>8.0000000000000002E-3</c:v>
                </c:pt>
                <c:pt idx="10">
                  <c:v>1.3599996566772461</c:v>
                </c:pt>
                <c:pt idx="11">
                  <c:v>6.0000000000000001E-3</c:v>
                </c:pt>
                <c:pt idx="12">
                  <c:v>0.47599983215332031</c:v>
                </c:pt>
                <c:pt idx="13">
                  <c:v>3.0000000000000001E-3</c:v>
                </c:pt>
                <c:pt idx="14">
                  <c:v>1.2989183887839317E-3</c:v>
                </c:pt>
                <c:pt idx="15">
                  <c:v>4.2365863919258118E-5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E9-49BF-9173-913B1776D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035008"/>
        <c:axId val="247036928"/>
      </c:scatterChart>
      <c:valAx>
        <c:axId val="247035008"/>
        <c:scaling>
          <c:orientation val="minMax"/>
          <c:max val="15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7036928"/>
        <c:crosses val="autoZero"/>
        <c:crossBetween val="midCat"/>
      </c:valAx>
      <c:valAx>
        <c:axId val="247036928"/>
        <c:scaling>
          <c:orientation val="minMax"/>
          <c:min val="1.0000000000000005E-3"/>
        </c:scaling>
        <c:delete val="0"/>
        <c:axPos val="l"/>
        <c:numFmt formatCode="#,##0.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7035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.xml"/><Relationship Id="rId3" Type="http://schemas.openxmlformats.org/officeDocument/2006/relationships/chart" Target="../charts/chart26.xml"/><Relationship Id="rId7" Type="http://schemas.openxmlformats.org/officeDocument/2006/relationships/chart" Target="../charts/chart30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586653</xdr:colOff>
      <xdr:row>71</xdr:row>
      <xdr:rowOff>187253</xdr:rowOff>
    </xdr:from>
    <xdr:to>
      <xdr:col>51</xdr:col>
      <xdr:colOff>225136</xdr:colOff>
      <xdr:row>95</xdr:row>
      <xdr:rowOff>54119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51</xdr:col>
      <xdr:colOff>571500</xdr:colOff>
      <xdr:row>74</xdr:row>
      <xdr:rowOff>92002</xdr:rowOff>
    </xdr:from>
    <xdr:to>
      <xdr:col>63</xdr:col>
      <xdr:colOff>24896</xdr:colOff>
      <xdr:row>93</xdr:row>
      <xdr:rowOff>150450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19050</xdr:colOff>
      <xdr:row>93</xdr:row>
      <xdr:rowOff>142875</xdr:rowOff>
    </xdr:from>
    <xdr:to>
      <xdr:col>13</xdr:col>
      <xdr:colOff>21852</xdr:colOff>
      <xdr:row>111</xdr:row>
      <xdr:rowOff>47624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9525</xdr:colOff>
      <xdr:row>93</xdr:row>
      <xdr:rowOff>180975</xdr:rowOff>
    </xdr:from>
    <xdr:to>
      <xdr:col>26</xdr:col>
      <xdr:colOff>12327</xdr:colOff>
      <xdr:row>111</xdr:row>
      <xdr:rowOff>85724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345281</xdr:colOff>
      <xdr:row>75</xdr:row>
      <xdr:rowOff>149679</xdr:rowOff>
    </xdr:from>
    <xdr:to>
      <xdr:col>38</xdr:col>
      <xdr:colOff>348084</xdr:colOff>
      <xdr:row>93</xdr:row>
      <xdr:rowOff>42522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476250</xdr:colOff>
      <xdr:row>112</xdr:row>
      <xdr:rowOff>95250</xdr:rowOff>
    </xdr:from>
    <xdr:to>
      <xdr:col>13</xdr:col>
      <xdr:colOff>462642</xdr:colOff>
      <xdr:row>133</xdr:row>
      <xdr:rowOff>149679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0</xdr:colOff>
      <xdr:row>112</xdr:row>
      <xdr:rowOff>136071</xdr:rowOff>
    </xdr:from>
    <xdr:to>
      <xdr:col>28</xdr:col>
      <xdr:colOff>95250</xdr:colOff>
      <xdr:row>133</xdr:row>
      <xdr:rowOff>174172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176893</xdr:colOff>
      <xdr:row>135</xdr:row>
      <xdr:rowOff>171450</xdr:rowOff>
    </xdr:from>
    <xdr:to>
      <xdr:col>13</xdr:col>
      <xdr:colOff>468087</xdr:colOff>
      <xdr:row>157</xdr:row>
      <xdr:rowOff>68036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612320</xdr:colOff>
      <xdr:row>136</xdr:row>
      <xdr:rowOff>0</xdr:rowOff>
    </xdr:from>
    <xdr:to>
      <xdr:col>28</xdr:col>
      <xdr:colOff>204106</xdr:colOff>
      <xdr:row>158</xdr:row>
      <xdr:rowOff>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39</xdr:col>
      <xdr:colOff>761999</xdr:colOff>
      <xdr:row>10</xdr:row>
      <xdr:rowOff>13608</xdr:rowOff>
    </xdr:from>
    <xdr:to>
      <xdr:col>50</xdr:col>
      <xdr:colOff>462642</xdr:colOff>
      <xdr:row>32</xdr:row>
      <xdr:rowOff>95250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27</xdr:col>
      <xdr:colOff>0</xdr:colOff>
      <xdr:row>96</xdr:row>
      <xdr:rowOff>0</xdr:rowOff>
    </xdr:from>
    <xdr:to>
      <xdr:col>38</xdr:col>
      <xdr:colOff>59532</xdr:colOff>
      <xdr:row>115</xdr:row>
      <xdr:rowOff>71437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283606</xdr:colOff>
      <xdr:row>192</xdr:row>
      <xdr:rowOff>78780</xdr:rowOff>
    </xdr:from>
    <xdr:to>
      <xdr:col>16</xdr:col>
      <xdr:colOff>605074</xdr:colOff>
      <xdr:row>206</xdr:row>
      <xdr:rowOff>146697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</xdr:col>
      <xdr:colOff>336472</xdr:colOff>
      <xdr:row>161</xdr:row>
      <xdr:rowOff>74227</xdr:rowOff>
    </xdr:from>
    <xdr:to>
      <xdr:col>29</xdr:col>
      <xdr:colOff>93243</xdr:colOff>
      <xdr:row>179</xdr:row>
      <xdr:rowOff>14248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258535</xdr:colOff>
      <xdr:row>184</xdr:row>
      <xdr:rowOff>27215</xdr:rowOff>
    </xdr:from>
    <xdr:to>
      <xdr:col>32</xdr:col>
      <xdr:colOff>580004</xdr:colOff>
      <xdr:row>198</xdr:row>
      <xdr:rowOff>103415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29</xdr:col>
      <xdr:colOff>380000</xdr:colOff>
      <xdr:row>161</xdr:row>
      <xdr:rowOff>92389</xdr:rowOff>
    </xdr:from>
    <xdr:to>
      <xdr:col>39</xdr:col>
      <xdr:colOff>84895</xdr:colOff>
      <xdr:row>179</xdr:row>
      <xdr:rowOff>25884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495301</xdr:colOff>
      <xdr:row>0</xdr:row>
      <xdr:rowOff>19051</xdr:rowOff>
    </xdr:from>
    <xdr:to>
      <xdr:col>34</xdr:col>
      <xdr:colOff>243728</xdr:colOff>
      <xdr:row>13</xdr:row>
      <xdr:rowOff>41462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123825</xdr:colOff>
      <xdr:row>13</xdr:row>
      <xdr:rowOff>161925</xdr:rowOff>
    </xdr:from>
    <xdr:to>
      <xdr:col>35</xdr:col>
      <xdr:colOff>477369</xdr:colOff>
      <xdr:row>27</xdr:row>
      <xdr:rowOff>6723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400050</xdr:colOff>
      <xdr:row>28</xdr:row>
      <xdr:rowOff>114300</xdr:rowOff>
    </xdr:from>
    <xdr:to>
      <xdr:col>35</xdr:col>
      <xdr:colOff>138320</xdr:colOff>
      <xdr:row>42</xdr:row>
      <xdr:rowOff>163996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47625</xdr:colOff>
      <xdr:row>42</xdr:row>
      <xdr:rowOff>180975</xdr:rowOff>
    </xdr:from>
    <xdr:to>
      <xdr:col>31</xdr:col>
      <xdr:colOff>395495</xdr:colOff>
      <xdr:row>57</xdr:row>
      <xdr:rowOff>40171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542926</xdr:colOff>
      <xdr:row>0</xdr:row>
      <xdr:rowOff>1</xdr:rowOff>
    </xdr:from>
    <xdr:to>
      <xdr:col>22</xdr:col>
      <xdr:colOff>291353</xdr:colOff>
      <xdr:row>16</xdr:row>
      <xdr:rowOff>22412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542925</xdr:colOff>
      <xdr:row>16</xdr:row>
      <xdr:rowOff>200024</xdr:rowOff>
    </xdr:from>
    <xdr:to>
      <xdr:col>22</xdr:col>
      <xdr:colOff>286869</xdr:colOff>
      <xdr:row>32</xdr:row>
      <xdr:rowOff>180974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561975</xdr:colOff>
      <xdr:row>34</xdr:row>
      <xdr:rowOff>9525</xdr:rowOff>
    </xdr:from>
    <xdr:to>
      <xdr:col>22</xdr:col>
      <xdr:colOff>300245</xdr:colOff>
      <xdr:row>48</xdr:row>
      <xdr:rowOff>49696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552450</xdr:colOff>
      <xdr:row>49</xdr:row>
      <xdr:rowOff>85725</xdr:rowOff>
    </xdr:from>
    <xdr:to>
      <xdr:col>22</xdr:col>
      <xdr:colOff>290720</xdr:colOff>
      <xdr:row>63</xdr:row>
      <xdr:rowOff>135421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606645</xdr:colOff>
      <xdr:row>84</xdr:row>
      <xdr:rowOff>47116</xdr:rowOff>
    </xdr:from>
    <xdr:to>
      <xdr:col>34</xdr:col>
      <xdr:colOff>58830</xdr:colOff>
      <xdr:row>105</xdr:row>
      <xdr:rowOff>161213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588309</xdr:colOff>
      <xdr:row>67</xdr:row>
      <xdr:rowOff>142875</xdr:rowOff>
    </xdr:from>
    <xdr:to>
      <xdr:col>29</xdr:col>
      <xdr:colOff>287992</xdr:colOff>
      <xdr:row>82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452620</xdr:colOff>
      <xdr:row>81</xdr:row>
      <xdr:rowOff>6621</xdr:rowOff>
    </xdr:from>
    <xdr:to>
      <xdr:col>47</xdr:col>
      <xdr:colOff>323170</xdr:colOff>
      <xdr:row>103</xdr:row>
      <xdr:rowOff>13607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213313</xdr:colOff>
      <xdr:row>68</xdr:row>
      <xdr:rowOff>75640</xdr:rowOff>
    </xdr:from>
    <xdr:to>
      <xdr:col>36</xdr:col>
      <xdr:colOff>524917</xdr:colOff>
      <xdr:row>82</xdr:row>
      <xdr:rowOff>130390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14009</xdr:colOff>
      <xdr:row>133</xdr:row>
      <xdr:rowOff>53228</xdr:rowOff>
    </xdr:from>
    <xdr:to>
      <xdr:col>29</xdr:col>
      <xdr:colOff>318810</xdr:colOff>
      <xdr:row>147</xdr:row>
      <xdr:rowOff>132790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497641</xdr:colOff>
      <xdr:row>107</xdr:row>
      <xdr:rowOff>29796</xdr:rowOff>
    </xdr:from>
    <xdr:to>
      <xdr:col>33</xdr:col>
      <xdr:colOff>545522</xdr:colOff>
      <xdr:row>130</xdr:row>
      <xdr:rowOff>97032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34</xdr:col>
      <xdr:colOff>464536</xdr:colOff>
      <xdr:row>107</xdr:row>
      <xdr:rowOff>62394</xdr:rowOff>
    </xdr:from>
    <xdr:to>
      <xdr:col>47</xdr:col>
      <xdr:colOff>261937</xdr:colOff>
      <xdr:row>130</xdr:row>
      <xdr:rowOff>71437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34</xdr:col>
      <xdr:colOff>548289</xdr:colOff>
      <xdr:row>132</xdr:row>
      <xdr:rowOff>18008</xdr:rowOff>
    </xdr:from>
    <xdr:to>
      <xdr:col>42</xdr:col>
      <xdr:colOff>233965</xdr:colOff>
      <xdr:row>146</xdr:row>
      <xdr:rowOff>97570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400050</xdr:colOff>
      <xdr:row>12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>
          <a:off x="8324850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U" sz="1100"/>
        </a:p>
      </xdr:txBody>
    </xdr:sp>
    <xdr:clientData/>
  </xdr:oneCellAnchor>
  <xdr:twoCellAnchor editAs="oneCell">
    <xdr:from>
      <xdr:col>3</xdr:col>
      <xdr:colOff>0</xdr:colOff>
      <xdr:row>9</xdr:row>
      <xdr:rowOff>0</xdr:rowOff>
    </xdr:from>
    <xdr:to>
      <xdr:col>6</xdr:col>
      <xdr:colOff>4202759</xdr:colOff>
      <xdr:row>34</xdr:row>
      <xdr:rowOff>161925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1335"/>
        <a:stretch/>
      </xdr:blipFill>
      <xdr:spPr>
        <a:xfrm>
          <a:off x="1828800" y="1714500"/>
          <a:ext cx="8193734" cy="4924425"/>
        </a:xfrm>
        <a:prstGeom prst="rect">
          <a:avLst/>
        </a:prstGeom>
      </xdr:spPr>
    </xdr:pic>
    <xdr:clientData/>
  </xdr:twoCellAnchor>
  <xdr:twoCellAnchor editAs="oneCell">
    <xdr:from>
      <xdr:col>7</xdr:col>
      <xdr:colOff>533400</xdr:colOff>
      <xdr:row>8</xdr:row>
      <xdr:rowOff>38100</xdr:rowOff>
    </xdr:from>
    <xdr:to>
      <xdr:col>13</xdr:col>
      <xdr:colOff>2486025</xdr:colOff>
      <xdr:row>33</xdr:row>
      <xdr:rowOff>130605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96675" y="1562100"/>
          <a:ext cx="7820025" cy="48550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chlorination%2005.02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Y3" t="str">
            <v>Cl₂:NH₃-N = 4.5:1</v>
          </cell>
        </row>
        <row r="4">
          <cell r="Y4" t="str">
            <v>Cl₂:NH₃-N= 4:1</v>
          </cell>
        </row>
        <row r="5">
          <cell r="Y5" t="str">
            <v>Cl₂:NH₃-N = 5.5:1</v>
          </cell>
        </row>
        <row r="6">
          <cell r="Y6" t="str">
            <v>Cl₂:NH₃-N = 6:1</v>
          </cell>
        </row>
        <row r="11">
          <cell r="C11">
            <v>0</v>
          </cell>
          <cell r="D11">
            <v>1.79</v>
          </cell>
          <cell r="E11">
            <v>1.7899999618530273</v>
          </cell>
          <cell r="F11">
            <v>0.57199999999999995</v>
          </cell>
          <cell r="G11">
            <v>6.0000000000000001E-3</v>
          </cell>
          <cell r="I11">
            <v>2.5739999999999998</v>
          </cell>
          <cell r="J11">
            <v>2.5739994049072266</v>
          </cell>
          <cell r="K11">
            <v>0.57199999999999995</v>
          </cell>
          <cell r="L11">
            <v>6.0000000000000001E-3</v>
          </cell>
          <cell r="N11">
            <v>2.35</v>
          </cell>
          <cell r="O11">
            <v>2.3499984741210938</v>
          </cell>
          <cell r="P11">
            <v>0.57199999999999995</v>
          </cell>
          <cell r="Q11">
            <v>6.0000000000000001E-3</v>
          </cell>
          <cell r="S11">
            <v>3.1459999999999999</v>
          </cell>
          <cell r="T11">
            <v>3.1459999084472656</v>
          </cell>
          <cell r="U11">
            <v>0.57199999999999995</v>
          </cell>
          <cell r="V11">
            <v>6.0000000000000001E-3</v>
          </cell>
          <cell r="X11">
            <v>3.4319999999999995</v>
          </cell>
          <cell r="Y11">
            <v>3.4319992065429688</v>
          </cell>
          <cell r="Z11">
            <v>0.57199999999999995</v>
          </cell>
          <cell r="AA11">
            <v>6.0000000000000001E-3</v>
          </cell>
        </row>
        <row r="12">
          <cell r="C12">
            <v>4.1666666666666679</v>
          </cell>
          <cell r="D12">
            <v>1.57</v>
          </cell>
          <cell r="E12">
            <v>1.5699996948242188</v>
          </cell>
          <cell r="F12">
            <v>0.54</v>
          </cell>
          <cell r="G12">
            <v>8.9999999999999993E-3</v>
          </cell>
          <cell r="I12">
            <v>2.46</v>
          </cell>
          <cell r="J12">
            <v>2.4599990844726563</v>
          </cell>
          <cell r="K12">
            <v>0.55600000000000005</v>
          </cell>
          <cell r="L12">
            <v>4.0000000000000001E-3</v>
          </cell>
          <cell r="N12">
            <v>2.3199999999999998</v>
          </cell>
          <cell r="O12">
            <v>2.3199996948242188</v>
          </cell>
          <cell r="P12">
            <v>0.56699999999999995</v>
          </cell>
          <cell r="Q12">
            <v>5.0000000000000001E-3</v>
          </cell>
          <cell r="S12">
            <v>1.83</v>
          </cell>
          <cell r="T12">
            <v>1.8299999237060547</v>
          </cell>
          <cell r="U12">
            <v>0.40300000000000002</v>
          </cell>
          <cell r="V12">
            <v>1E-3</v>
          </cell>
          <cell r="X12">
            <v>1.45</v>
          </cell>
          <cell r="Y12">
            <v>1.4499998092651367</v>
          </cell>
          <cell r="Z12">
            <v>0.33400000000000002</v>
          </cell>
          <cell r="AA12">
            <v>1E-3</v>
          </cell>
        </row>
        <row r="13">
          <cell r="C13">
            <v>4.5</v>
          </cell>
          <cell r="D13">
            <v>1.57</v>
          </cell>
          <cell r="E13">
            <v>1.5699996948242188</v>
          </cell>
          <cell r="F13">
            <v>1.5699996948242188</v>
          </cell>
          <cell r="G13">
            <v>1.5699996948242188</v>
          </cell>
          <cell r="I13">
            <v>2.46</v>
          </cell>
          <cell r="J13">
            <v>2.4599990844726563</v>
          </cell>
          <cell r="K13">
            <v>2.4599990844726563</v>
          </cell>
          <cell r="L13">
            <v>2.4599990844726563</v>
          </cell>
          <cell r="N13">
            <v>2.3199999999999998</v>
          </cell>
          <cell r="O13">
            <v>2.3199996948242188</v>
          </cell>
          <cell r="P13">
            <v>2.3199996948242188</v>
          </cell>
          <cell r="Q13">
            <v>2.3199996948242188</v>
          </cell>
          <cell r="S13">
            <v>2</v>
          </cell>
          <cell r="T13">
            <v>2</v>
          </cell>
          <cell r="U13">
            <v>0.47599999999999998</v>
          </cell>
          <cell r="V13">
            <v>0.47599983215332031</v>
          </cell>
          <cell r="X13">
            <v>2</v>
          </cell>
          <cell r="Y13">
            <v>2</v>
          </cell>
          <cell r="Z13">
            <v>0.47599999999999998</v>
          </cell>
          <cell r="AA13">
            <v>0.47599983215332031</v>
          </cell>
        </row>
        <row r="14">
          <cell r="C14">
            <v>23.833333333333336</v>
          </cell>
          <cell r="D14">
            <v>0.92</v>
          </cell>
          <cell r="E14">
            <v>2.2424778809759485E-2</v>
          </cell>
          <cell r="F14">
            <v>0.47799999999999998</v>
          </cell>
          <cell r="G14">
            <v>8.0000000000000002E-3</v>
          </cell>
          <cell r="I14">
            <v>1.72</v>
          </cell>
          <cell r="J14">
            <v>1.5014142340653559E-2</v>
          </cell>
          <cell r="K14">
            <v>0.47599999999999998</v>
          </cell>
          <cell r="L14">
            <v>4.0000000000000001E-3</v>
          </cell>
          <cell r="N14">
            <v>1.67</v>
          </cell>
          <cell r="O14">
            <v>1.3793436052428875E-2</v>
          </cell>
          <cell r="P14">
            <v>0.498</v>
          </cell>
          <cell r="Q14">
            <v>5.0000000000000001E-3</v>
          </cell>
          <cell r="S14">
            <v>1.65</v>
          </cell>
          <cell r="T14">
            <v>8.0715479432499054E-3</v>
          </cell>
          <cell r="U14">
            <v>0.435</v>
          </cell>
          <cell r="V14">
            <v>3.0000000000000001E-3</v>
          </cell>
          <cell r="X14">
            <v>1.64</v>
          </cell>
          <cell r="Y14">
            <v>8.326612813587618E-3</v>
          </cell>
          <cell r="Z14">
            <v>0.41899999999999998</v>
          </cell>
          <cell r="AA14">
            <v>2E-3</v>
          </cell>
        </row>
        <row r="15">
          <cell r="C15">
            <v>24</v>
          </cell>
          <cell r="D15">
            <v>0.91</v>
          </cell>
          <cell r="E15">
            <v>0.90999984741210938</v>
          </cell>
          <cell r="F15">
            <v>0.90999984741210938</v>
          </cell>
          <cell r="G15">
            <v>0.90999984741210938</v>
          </cell>
          <cell r="I15">
            <v>2.14</v>
          </cell>
          <cell r="J15">
            <v>2.1399993896484375</v>
          </cell>
          <cell r="K15">
            <v>2.1399993896484375</v>
          </cell>
          <cell r="L15">
            <v>2.1399993896484375</v>
          </cell>
          <cell r="N15">
            <v>1.99</v>
          </cell>
          <cell r="O15">
            <v>1.9899997711181641</v>
          </cell>
          <cell r="P15">
            <v>1.9899997711181641</v>
          </cell>
          <cell r="Q15">
            <v>1.9899997711181641</v>
          </cell>
          <cell r="S15">
            <v>1.65</v>
          </cell>
          <cell r="T15">
            <v>1.6499996185302734</v>
          </cell>
          <cell r="U15">
            <v>1.6499996185302734</v>
          </cell>
          <cell r="V15">
            <v>1.6499996185302734</v>
          </cell>
          <cell r="X15">
            <v>1.64</v>
          </cell>
          <cell r="Y15">
            <v>1.6399993896484375</v>
          </cell>
          <cell r="Z15">
            <v>1.6399993896484375</v>
          </cell>
          <cell r="AA15">
            <v>1.6399993896484375</v>
          </cell>
        </row>
        <row r="16">
          <cell r="C16">
            <v>30.5</v>
          </cell>
          <cell r="D16">
            <v>0.9</v>
          </cell>
          <cell r="E16">
            <v>0.89999961853027344</v>
          </cell>
          <cell r="F16">
            <v>0.46700000000000003</v>
          </cell>
          <cell r="G16">
            <v>1.2E-2</v>
          </cell>
          <cell r="I16">
            <v>1.94</v>
          </cell>
          <cell r="J16">
            <v>3.2169788838860135E-3</v>
          </cell>
          <cell r="K16">
            <v>0.45400000000000001</v>
          </cell>
          <cell r="L16">
            <v>3.0000000000000001E-3</v>
          </cell>
          <cell r="N16">
            <v>1.85</v>
          </cell>
          <cell r="O16">
            <v>2.3917704802022123E-3</v>
          </cell>
          <cell r="P16">
            <v>0.48599999999999999</v>
          </cell>
          <cell r="Q16">
            <v>6.0000000000000001E-3</v>
          </cell>
          <cell r="S16">
            <v>1.57</v>
          </cell>
          <cell r="T16">
            <v>1.6294973295827063E-3</v>
          </cell>
          <cell r="U16">
            <v>0.42399999999999999</v>
          </cell>
          <cell r="V16">
            <v>5.0000000000000001E-3</v>
          </cell>
          <cell r="X16">
            <v>1.6</v>
          </cell>
          <cell r="Y16">
            <v>8.0959385542201355E-4</v>
          </cell>
          <cell r="Z16">
            <v>0.40500000000000003</v>
          </cell>
          <cell r="AA16">
            <v>7.0000000000000001E-3</v>
          </cell>
        </row>
        <row r="17">
          <cell r="C17">
            <v>30.75</v>
          </cell>
          <cell r="D17">
            <v>0.9</v>
          </cell>
          <cell r="E17">
            <v>0.89999961853027344</v>
          </cell>
          <cell r="F17">
            <v>0.89999961853027344</v>
          </cell>
          <cell r="G17">
            <v>0.89999961853027344</v>
          </cell>
          <cell r="I17">
            <v>2</v>
          </cell>
          <cell r="J17">
            <v>2</v>
          </cell>
          <cell r="K17">
            <v>2</v>
          </cell>
          <cell r="L17">
            <v>2</v>
          </cell>
          <cell r="N17">
            <v>1.95</v>
          </cell>
          <cell r="O17">
            <v>1.9499998092651367</v>
          </cell>
          <cell r="P17">
            <v>1.9499998092651367</v>
          </cell>
          <cell r="Q17">
            <v>1.9499998092651367</v>
          </cell>
          <cell r="S17">
            <v>1.57</v>
          </cell>
          <cell r="T17">
            <v>1.5699996948242188</v>
          </cell>
          <cell r="U17">
            <v>1.5699996948242188</v>
          </cell>
          <cell r="V17">
            <v>1.5699996948242188</v>
          </cell>
          <cell r="X17">
            <v>1.6</v>
          </cell>
          <cell r="Y17">
            <v>1.5999994277954102</v>
          </cell>
          <cell r="Z17">
            <v>1.5999994277954102</v>
          </cell>
          <cell r="AA17">
            <v>1.5999994277954102</v>
          </cell>
        </row>
        <row r="18">
          <cell r="C18">
            <v>50.916666666666664</v>
          </cell>
          <cell r="D18">
            <v>0.57999999999999996</v>
          </cell>
          <cell r="E18">
            <v>8.6291324343799516E-3</v>
          </cell>
          <cell r="F18">
            <v>0.436</v>
          </cell>
          <cell r="G18">
            <v>1.0999999999999999E-2</v>
          </cell>
          <cell r="I18">
            <v>1.6</v>
          </cell>
          <cell r="J18">
            <v>4.3825247393952816E-3</v>
          </cell>
          <cell r="K18">
            <v>0.40699999999999997</v>
          </cell>
          <cell r="L18">
            <v>2E-3</v>
          </cell>
          <cell r="N18">
            <v>1.52</v>
          </cell>
          <cell r="O18">
            <v>4.8926815918324809E-3</v>
          </cell>
          <cell r="P18">
            <v>0.44400000000000001</v>
          </cell>
          <cell r="Q18">
            <v>3.0000000000000001E-3</v>
          </cell>
          <cell r="S18">
            <v>1.41</v>
          </cell>
          <cell r="T18">
            <v>2.1110163332924373E-3</v>
          </cell>
          <cell r="U18">
            <v>0.41299999999999998</v>
          </cell>
          <cell r="V18">
            <v>3.0000000000000001E-3</v>
          </cell>
          <cell r="X18">
            <v>1.42</v>
          </cell>
          <cell r="Y18">
            <v>2.3439625066952454E-3</v>
          </cell>
          <cell r="Z18">
            <v>0.39900000000000002</v>
          </cell>
          <cell r="AA18">
            <v>3.0000000000000001E-3</v>
          </cell>
        </row>
        <row r="19">
          <cell r="C19">
            <v>51</v>
          </cell>
          <cell r="D19">
            <v>0.57999999999999996</v>
          </cell>
          <cell r="E19">
            <v>0.57999992370605469</v>
          </cell>
          <cell r="F19">
            <v>0.57999992370605469</v>
          </cell>
          <cell r="G19">
            <v>0.57999992370605469</v>
          </cell>
          <cell r="I19">
            <v>1.83</v>
          </cell>
          <cell r="J19">
            <v>1.8299999237060547</v>
          </cell>
          <cell r="K19">
            <v>1.8299999237060547</v>
          </cell>
          <cell r="L19">
            <v>1.8299999237060547</v>
          </cell>
          <cell r="N19">
            <v>1.77</v>
          </cell>
          <cell r="O19">
            <v>1.7699995040893555</v>
          </cell>
          <cell r="P19">
            <v>1.7699995040893555</v>
          </cell>
          <cell r="Q19">
            <v>1.7699995040893555</v>
          </cell>
          <cell r="S19">
            <v>1.41</v>
          </cell>
          <cell r="T19">
            <v>1.4099998474121094</v>
          </cell>
          <cell r="U19">
            <v>1.4099998474121094</v>
          </cell>
          <cell r="V19">
            <v>1.4099998474121094</v>
          </cell>
          <cell r="X19">
            <v>1.42</v>
          </cell>
          <cell r="Y19">
            <v>1.4199991226196289</v>
          </cell>
          <cell r="Z19">
            <v>1.4199991226196289</v>
          </cell>
          <cell r="AA19">
            <v>1.4199991226196289</v>
          </cell>
        </row>
        <row r="20">
          <cell r="C20">
            <v>74.416666666666671</v>
          </cell>
          <cell r="D20">
            <v>0.34</v>
          </cell>
          <cell r="E20">
            <v>7.1769203036540791E-3</v>
          </cell>
          <cell r="F20">
            <v>0.40500000000000003</v>
          </cell>
          <cell r="G20">
            <v>1.4E-2</v>
          </cell>
          <cell r="I20">
            <v>1.36</v>
          </cell>
          <cell r="J20">
            <v>3.9887740260519883E-3</v>
          </cell>
          <cell r="K20">
            <v>0.35799999999999998</v>
          </cell>
          <cell r="L20">
            <v>4.0000000000000001E-3</v>
          </cell>
          <cell r="N20">
            <v>1.43</v>
          </cell>
          <cell r="O20">
            <v>2.8663619571859616E-3</v>
          </cell>
          <cell r="P20">
            <v>0.40600000000000003</v>
          </cell>
          <cell r="Q20">
            <v>5.0000000000000001E-3</v>
          </cell>
          <cell r="S20">
            <v>1.1599999999999999</v>
          </cell>
          <cell r="T20">
            <v>2.6226611324318507E-3</v>
          </cell>
          <cell r="U20">
            <v>0.39400000000000002</v>
          </cell>
          <cell r="V20">
            <v>5.0000000000000001E-3</v>
          </cell>
          <cell r="X20">
            <v>1.22</v>
          </cell>
          <cell r="Y20">
            <v>2.0399464215185323E-3</v>
          </cell>
          <cell r="Z20">
            <v>0.38200000000000001</v>
          </cell>
          <cell r="AA20">
            <v>4.0000000000000001E-3</v>
          </cell>
        </row>
        <row r="21">
          <cell r="C21">
            <v>74.583333333333329</v>
          </cell>
          <cell r="D21">
            <v>0.34</v>
          </cell>
          <cell r="E21">
            <v>0.33999991416931152</v>
          </cell>
          <cell r="F21">
            <v>0.33999991416931152</v>
          </cell>
          <cell r="G21">
            <v>0.33999991416931152</v>
          </cell>
          <cell r="I21">
            <v>1.61</v>
          </cell>
          <cell r="J21">
            <v>1.6099996566772461</v>
          </cell>
          <cell r="K21">
            <v>1.6099996566772461</v>
          </cell>
          <cell r="L21">
            <v>1.6099996566772461</v>
          </cell>
          <cell r="N21">
            <v>1.62</v>
          </cell>
          <cell r="O21">
            <v>1.619999885559082</v>
          </cell>
          <cell r="P21">
            <v>1.619999885559082</v>
          </cell>
          <cell r="Q21">
            <v>1.619999885559082</v>
          </cell>
          <cell r="S21">
            <v>1.1599999999999999</v>
          </cell>
          <cell r="T21">
            <v>1.1599998474121094</v>
          </cell>
          <cell r="U21">
            <v>1.1599998474121094</v>
          </cell>
          <cell r="V21">
            <v>1.1599998474121094</v>
          </cell>
          <cell r="X21">
            <v>1.22</v>
          </cell>
          <cell r="Y21">
            <v>1.2199993133544922</v>
          </cell>
          <cell r="Z21">
            <v>1.2199993133544922</v>
          </cell>
          <cell r="AA21">
            <v>1.2199993133544922</v>
          </cell>
        </row>
        <row r="22">
          <cell r="C22">
            <v>106.5</v>
          </cell>
          <cell r="D22">
            <v>0.17</v>
          </cell>
          <cell r="E22">
            <v>6.5084242306098147E-3</v>
          </cell>
          <cell r="F22">
            <v>0.39500000000000002</v>
          </cell>
          <cell r="G22">
            <v>2.4E-2</v>
          </cell>
          <cell r="I22">
            <v>1.2</v>
          </cell>
          <cell r="J22">
            <v>2.7597429314780947E-3</v>
          </cell>
          <cell r="K22">
            <v>0.31</v>
          </cell>
          <cell r="L22">
            <v>2E-3</v>
          </cell>
          <cell r="N22">
            <v>1.27</v>
          </cell>
          <cell r="O22">
            <v>2.2855328523360839E-3</v>
          </cell>
          <cell r="P22">
            <v>0.36899999999999999</v>
          </cell>
          <cell r="Q22">
            <v>4.0000000000000001E-3</v>
          </cell>
          <cell r="S22">
            <v>0.95</v>
          </cell>
          <cell r="T22">
            <v>1.8752422488809749E-3</v>
          </cell>
          <cell r="U22">
            <v>0.36199999999999999</v>
          </cell>
          <cell r="V22">
            <v>6.0000000000000001E-3</v>
          </cell>
          <cell r="X22">
            <v>1.04</v>
          </cell>
          <cell r="Y22">
            <v>1.498874606496561E-3</v>
          </cell>
          <cell r="Z22">
            <v>0.35499999999999998</v>
          </cell>
          <cell r="AA22">
            <v>5.0000000000000001E-3</v>
          </cell>
        </row>
        <row r="23">
          <cell r="C23">
            <v>107.75</v>
          </cell>
          <cell r="D23">
            <v>0.17</v>
          </cell>
          <cell r="E23">
            <v>0.16999995708465576</v>
          </cell>
          <cell r="F23">
            <v>0.16999995708465576</v>
          </cell>
          <cell r="G23">
            <v>0.16999995708465576</v>
          </cell>
          <cell r="I23">
            <v>1.4</v>
          </cell>
          <cell r="J23">
            <v>1.3999996185302734</v>
          </cell>
          <cell r="K23">
            <v>1.3999996185302734</v>
          </cell>
          <cell r="L23">
            <v>1.3999996185302734</v>
          </cell>
          <cell r="N23">
            <v>1.48</v>
          </cell>
          <cell r="O23">
            <v>1.4799995422363281</v>
          </cell>
          <cell r="P23">
            <v>1.4799995422363281</v>
          </cell>
          <cell r="Q23">
            <v>1.4799995422363281</v>
          </cell>
          <cell r="S23">
            <v>2</v>
          </cell>
          <cell r="T23">
            <v>2</v>
          </cell>
          <cell r="U23">
            <v>0.47599999999999998</v>
          </cell>
          <cell r="V23">
            <v>0.47599983215332031</v>
          </cell>
          <cell r="X23">
            <v>2</v>
          </cell>
          <cell r="Y23">
            <v>2</v>
          </cell>
          <cell r="Z23">
            <v>0.47599999999999998</v>
          </cell>
          <cell r="AA23">
            <v>0.47599983215332031</v>
          </cell>
        </row>
        <row r="24">
          <cell r="C24">
            <v>123.66666666666667</v>
          </cell>
          <cell r="D24">
            <v>0.13</v>
          </cell>
          <cell r="E24">
            <v>2.1692505654556282E-3</v>
          </cell>
          <cell r="F24">
            <v>0.39700000000000002</v>
          </cell>
          <cell r="G24">
            <v>0.02</v>
          </cell>
          <cell r="I24">
            <v>1.2</v>
          </cell>
          <cell r="J24">
            <v>1.2465014541287738E-3</v>
          </cell>
          <cell r="K24">
            <v>0.28599999999999998</v>
          </cell>
          <cell r="L24">
            <v>2E-3</v>
          </cell>
          <cell r="N24">
            <v>1.35</v>
          </cell>
          <cell r="O24">
            <v>7.4342988133977437E-4</v>
          </cell>
          <cell r="P24">
            <v>0.34399999999999997</v>
          </cell>
          <cell r="Q24">
            <v>3.0000000000000001E-3</v>
          </cell>
          <cell r="S24">
            <v>1.78</v>
          </cell>
          <cell r="T24">
            <v>9.4232196433384041E-4</v>
          </cell>
          <cell r="U24">
            <v>0.46700000000000003</v>
          </cell>
          <cell r="V24">
            <v>3.0000000000000001E-3</v>
          </cell>
          <cell r="X24">
            <v>1.75</v>
          </cell>
          <cell r="Y24">
            <v>1.0797686735136596E-3</v>
          </cell>
          <cell r="Z24">
            <v>0.45600000000000002</v>
          </cell>
          <cell r="AA24">
            <v>3.0000000000000001E-3</v>
          </cell>
        </row>
        <row r="25">
          <cell r="C25">
            <v>153</v>
          </cell>
          <cell r="D25">
            <v>0.1</v>
          </cell>
          <cell r="E25">
            <v>1.7147991141666082E-3</v>
          </cell>
          <cell r="F25" t="e">
            <v>#N/A</v>
          </cell>
          <cell r="G25">
            <v>1.7147986218333244E-3</v>
          </cell>
          <cell r="I25">
            <v>0.94</v>
          </cell>
          <cell r="J25">
            <v>1.5960585654381839E-3</v>
          </cell>
          <cell r="K25">
            <v>1.5960577875375748E-3</v>
          </cell>
          <cell r="L25">
            <v>1.5960577875375748E-3</v>
          </cell>
          <cell r="N25">
            <v>0.95</v>
          </cell>
          <cell r="O25">
            <v>2.2967182146267241E-3</v>
          </cell>
          <cell r="P25">
            <v>2.2967178374528885E-3</v>
          </cell>
          <cell r="Q25">
            <v>2.2967178374528885E-3</v>
          </cell>
          <cell r="S25">
            <v>1.43</v>
          </cell>
          <cell r="T25">
            <v>1.4309733335436464E-3</v>
          </cell>
          <cell r="U25">
            <v>1.4309724792838097E-3</v>
          </cell>
          <cell r="V25">
            <v>1.4309724792838097E-3</v>
          </cell>
          <cell r="X25">
            <v>1.36</v>
          </cell>
          <cell r="Y25">
            <v>1.6479156090683786E-3</v>
          </cell>
          <cell r="Z25">
            <v>1.6479147598147392E-3</v>
          </cell>
          <cell r="AA25">
            <v>1.6479147598147392E-3</v>
          </cell>
        </row>
        <row r="26">
          <cell r="C26">
            <v>168</v>
          </cell>
          <cell r="D26">
            <v>0.1</v>
          </cell>
          <cell r="E26" t="e">
            <v>#N/A</v>
          </cell>
          <cell r="F26" t="e">
            <v>#N/A</v>
          </cell>
          <cell r="G26">
            <v>9.9999964237213135E-2</v>
          </cell>
          <cell r="I26">
            <v>0.91</v>
          </cell>
          <cell r="J26">
            <v>1.9306711757829608E-4</v>
          </cell>
          <cell r="K26">
            <v>1.9306701142340899E-4</v>
          </cell>
          <cell r="L26">
            <v>1.9306701142340899E-4</v>
          </cell>
          <cell r="N26">
            <v>0.93</v>
          </cell>
          <cell r="O26">
            <v>1.2665118123383857E-4</v>
          </cell>
          <cell r="P26">
            <v>1.2665113899856806E-4</v>
          </cell>
          <cell r="Q26">
            <v>1.2665113899856806E-4</v>
          </cell>
          <cell r="S26">
            <v>1.34</v>
          </cell>
          <cell r="T26">
            <v>3.8693351374402253E-4</v>
          </cell>
          <cell r="U26">
            <v>3.869333304464817E-4</v>
          </cell>
          <cell r="V26">
            <v>3.869333304464817E-4</v>
          </cell>
          <cell r="X26">
            <v>1.33</v>
          </cell>
          <cell r="Y26">
            <v>1.3277236615653684E-4</v>
          </cell>
          <cell r="Z26">
            <v>1.3277225662022829E-4</v>
          </cell>
          <cell r="AA26">
            <v>1.3277225662022829E-4</v>
          </cell>
        </row>
        <row r="27">
          <cell r="C27">
            <v>196.23333333333335</v>
          </cell>
          <cell r="D27">
            <v>0</v>
          </cell>
          <cell r="E27" t="e">
            <v>#N/A</v>
          </cell>
          <cell r="F27" t="e">
            <v>#N/A</v>
          </cell>
          <cell r="I27">
            <v>0.7</v>
          </cell>
          <cell r="J27">
            <v>1.3370015175853118E-3</v>
          </cell>
          <cell r="K27">
            <v>1.3370011001825333E-3</v>
          </cell>
          <cell r="N27">
            <v>0.68</v>
          </cell>
          <cell r="O27">
            <v>1.5955076676260366E-3</v>
          </cell>
          <cell r="P27">
            <v>1.595507375895977E-3</v>
          </cell>
          <cell r="S27">
            <v>1.07</v>
          </cell>
          <cell r="T27">
            <v>1.1466500704382797E-3</v>
          </cell>
          <cell r="U27">
            <v>1.1466499418020248E-3</v>
          </cell>
          <cell r="X27">
            <v>1.03</v>
          </cell>
          <cell r="Y27">
            <v>1.3026336333894245E-3</v>
          </cell>
          <cell r="Z27">
            <v>1.3026334345340729E-3</v>
          </cell>
        </row>
        <row r="28">
          <cell r="C28">
            <v>220.66666666666666</v>
          </cell>
          <cell r="D28">
            <v>0</v>
          </cell>
          <cell r="E28" t="e">
            <v>#N/A</v>
          </cell>
          <cell r="F28" t="e">
            <v>#N/A</v>
          </cell>
          <cell r="I28">
            <v>0.56000000000000005</v>
          </cell>
          <cell r="J28">
            <v>1.0112245527834271E-3</v>
          </cell>
          <cell r="K28">
            <v>1.0112244635820389E-3</v>
          </cell>
          <cell r="N28">
            <v>0.52</v>
          </cell>
          <cell r="O28">
            <v>1.2156978244471876E-3</v>
          </cell>
          <cell r="P28">
            <v>1.2156972661614418E-3</v>
          </cell>
          <cell r="S28">
            <v>0.89</v>
          </cell>
          <cell r="T28">
            <v>8.3470905466661509E-4</v>
          </cell>
          <cell r="U28">
            <v>8.3470903337001801E-4</v>
          </cell>
          <cell r="X28">
            <v>0.89</v>
          </cell>
          <cell r="Y28">
            <v>6.6205114122732279E-4</v>
          </cell>
          <cell r="Z28">
            <v>6.6205067560076714E-4</v>
          </cell>
        </row>
        <row r="29">
          <cell r="C29">
            <v>242.2</v>
          </cell>
          <cell r="D29">
            <v>0</v>
          </cell>
          <cell r="E29" t="e">
            <v>#N/A</v>
          </cell>
          <cell r="F29" t="e">
            <v>#N/A</v>
          </cell>
          <cell r="I29">
            <v>0.47</v>
          </cell>
          <cell r="J29">
            <v>7.233859992778316E-4</v>
          </cell>
          <cell r="K29">
            <v>7.2338571771979332E-4</v>
          </cell>
          <cell r="N29">
            <v>0.43</v>
          </cell>
          <cell r="O29">
            <v>7.8465566840571867E-4</v>
          </cell>
          <cell r="P29">
            <v>7.8465556725859642E-4</v>
          </cell>
          <cell r="S29">
            <v>0.79</v>
          </cell>
          <cell r="T29">
            <v>4.9210783346456796E-4</v>
          </cell>
          <cell r="U29">
            <v>4.9210758879780769E-4</v>
          </cell>
          <cell r="X29">
            <v>0.79</v>
          </cell>
          <cell r="Y29">
            <v>4.9210783346456796E-4</v>
          </cell>
          <cell r="Z29">
            <v>4.9210758879780769E-4</v>
          </cell>
        </row>
        <row r="30">
          <cell r="C30">
            <v>268.66666666666669</v>
          </cell>
          <cell r="D30">
            <v>0</v>
          </cell>
          <cell r="E30" t="e">
            <v>#N/A</v>
          </cell>
          <cell r="F30" t="e">
            <v>#N/A</v>
          </cell>
          <cell r="I30">
            <v>0.34</v>
          </cell>
          <cell r="J30">
            <v>1.2051628179673586E-3</v>
          </cell>
          <cell r="K30">
            <v>1.2051621451973915E-3</v>
          </cell>
          <cell r="N30">
            <v>0.32</v>
          </cell>
          <cell r="O30">
            <v>1.0997427278926894E-3</v>
          </cell>
          <cell r="P30">
            <v>1.099742017686367E-3</v>
          </cell>
          <cell r="S30">
            <v>0.64</v>
          </cell>
          <cell r="T30">
            <v>7.8373983538715744E-4</v>
          </cell>
          <cell r="U30">
            <v>7.837396115064621E-4</v>
          </cell>
          <cell r="X30">
            <v>0.63</v>
          </cell>
          <cell r="Y30">
            <v>8.4235654866807229E-4</v>
          </cell>
          <cell r="Z30">
            <v>8.423561230301857E-4</v>
          </cell>
        </row>
        <row r="31">
          <cell r="C31">
            <v>293.83333333333331</v>
          </cell>
          <cell r="D31">
            <v>0</v>
          </cell>
          <cell r="E31" t="e">
            <v>#N/A</v>
          </cell>
          <cell r="F31" t="e">
            <v>#N/A</v>
          </cell>
          <cell r="I31">
            <v>0.28999999999999998</v>
          </cell>
          <cell r="J31">
            <v>5.4134326022582246E-4</v>
          </cell>
          <cell r="K31">
            <v>5.4134288802742958E-4</v>
          </cell>
          <cell r="N31">
            <v>0.27</v>
          </cell>
          <cell r="O31">
            <v>5.7821566691570309E-4</v>
          </cell>
          <cell r="P31">
            <v>5.782153457403183E-4</v>
          </cell>
          <cell r="S31">
            <v>0.54</v>
          </cell>
          <cell r="T31">
            <v>5.7821566691570309E-4</v>
          </cell>
          <cell r="U31">
            <v>5.782153457403183E-4</v>
          </cell>
          <cell r="X31">
            <v>0.53</v>
          </cell>
          <cell r="Y31">
            <v>5.8823419003769997E-4</v>
          </cell>
          <cell r="Z31">
            <v>5.8823404833674431E-4</v>
          </cell>
        </row>
        <row r="32">
          <cell r="C32">
            <v>316.33333333333331</v>
          </cell>
          <cell r="D32">
            <v>0</v>
          </cell>
          <cell r="E32" t="e">
            <v>#N/A</v>
          </cell>
          <cell r="F32">
            <v>0.35</v>
          </cell>
          <cell r="I32">
            <v>0.23</v>
          </cell>
          <cell r="J32">
            <v>7.3277644064486053E-4</v>
          </cell>
          <cell r="K32">
            <v>0.20943999999999996</v>
          </cell>
          <cell r="N32">
            <v>0.22</v>
          </cell>
          <cell r="O32">
            <v>6.4740067222132745E-4</v>
          </cell>
          <cell r="P32">
            <v>0.27543999999999996</v>
          </cell>
          <cell r="S32">
            <v>0.45</v>
          </cell>
          <cell r="T32">
            <v>5.7635897827382915E-4</v>
          </cell>
          <cell r="U32">
            <v>0.46</v>
          </cell>
          <cell r="X32">
            <v>0.45</v>
          </cell>
          <cell r="Y32">
            <v>5.1726898982656097E-4</v>
          </cell>
          <cell r="Z32">
            <v>0.44136460554371004</v>
          </cell>
        </row>
        <row r="40">
          <cell r="C40">
            <v>0</v>
          </cell>
          <cell r="D40">
            <v>0.64</v>
          </cell>
          <cell r="E40">
            <v>0.6399998664855957</v>
          </cell>
          <cell r="F40">
            <v>0.27900000000000003</v>
          </cell>
          <cell r="G40">
            <v>0.17299999999999999</v>
          </cell>
          <cell r="I40">
            <v>1.2555000000000001</v>
          </cell>
          <cell r="J40">
            <v>1.2554998397827148</v>
          </cell>
          <cell r="K40">
            <v>0.27900000000000003</v>
          </cell>
          <cell r="L40">
            <v>0.17299999999999999</v>
          </cell>
          <cell r="N40">
            <v>1.1160000000000001</v>
          </cell>
          <cell r="O40">
            <v>1.1159992218017578</v>
          </cell>
          <cell r="P40">
            <v>0.27900000000000003</v>
          </cell>
          <cell r="Q40">
            <v>0.17299999999999999</v>
          </cell>
          <cell r="S40">
            <v>1.5345000000000002</v>
          </cell>
          <cell r="T40">
            <v>1.5344991683959961</v>
          </cell>
          <cell r="U40">
            <v>0.27900000000000003</v>
          </cell>
          <cell r="V40">
            <v>0.17299999999999999</v>
          </cell>
          <cell r="X40">
            <v>1.6740000000000002</v>
          </cell>
          <cell r="Y40">
            <v>1.6739997863769531</v>
          </cell>
          <cell r="Z40">
            <v>0.27900000000000003</v>
          </cell>
          <cell r="AA40">
            <v>0.17299999999999999</v>
          </cell>
        </row>
        <row r="41">
          <cell r="C41">
            <v>4.1666666666666679</v>
          </cell>
          <cell r="D41">
            <v>0.5</v>
          </cell>
          <cell r="E41">
            <v>5.924641870356618E-2</v>
          </cell>
          <cell r="F41">
            <v>0.255</v>
          </cell>
          <cell r="G41">
            <v>0.17499999999999999</v>
          </cell>
          <cell r="I41">
            <v>0.94</v>
          </cell>
          <cell r="J41">
            <v>6.9458232800061664E-2</v>
          </cell>
          <cell r="K41">
            <v>0.25600000000000001</v>
          </cell>
          <cell r="L41">
            <v>0.13400000000000001</v>
          </cell>
          <cell r="N41">
            <v>0.85</v>
          </cell>
          <cell r="O41">
            <v>6.5344750429654624E-2</v>
          </cell>
          <cell r="P41">
            <v>0.26100000000000001</v>
          </cell>
          <cell r="Q41">
            <v>0.14699999999999999</v>
          </cell>
          <cell r="S41">
            <v>1.02</v>
          </cell>
          <cell r="T41">
            <v>9.8016472267553792E-2</v>
          </cell>
          <cell r="U41">
            <v>0.25800000000000001</v>
          </cell>
          <cell r="V41">
            <v>0.10100000000000001</v>
          </cell>
          <cell r="X41">
            <v>1.04</v>
          </cell>
          <cell r="Y41">
            <v>0.11423886213936052</v>
          </cell>
          <cell r="Z41">
            <v>0.254</v>
          </cell>
          <cell r="AA41">
            <v>0.08</v>
          </cell>
        </row>
        <row r="42">
          <cell r="C42">
            <v>4.5</v>
          </cell>
          <cell r="D42">
            <v>0.5</v>
          </cell>
          <cell r="E42">
            <v>0.5</v>
          </cell>
          <cell r="F42">
            <v>0.5</v>
          </cell>
          <cell r="G42">
            <v>0.5</v>
          </cell>
          <cell r="I42">
            <v>1.1499999999999999</v>
          </cell>
          <cell r="J42">
            <v>1.1499996185302734</v>
          </cell>
          <cell r="K42">
            <v>1.1499996185302734</v>
          </cell>
          <cell r="L42">
            <v>1.1499996185302734</v>
          </cell>
          <cell r="N42">
            <v>1.02</v>
          </cell>
          <cell r="O42">
            <v>1.0199995040893555</v>
          </cell>
          <cell r="P42">
            <v>1.0199995040893555</v>
          </cell>
          <cell r="Q42">
            <v>1.0199995040893555</v>
          </cell>
          <cell r="S42">
            <v>2</v>
          </cell>
          <cell r="T42">
            <v>2</v>
          </cell>
          <cell r="U42">
            <v>0.47599999999999998</v>
          </cell>
          <cell r="V42">
            <v>0.47599983215332031</v>
          </cell>
          <cell r="X42">
            <v>2</v>
          </cell>
          <cell r="Y42">
            <v>2</v>
          </cell>
          <cell r="Z42">
            <v>0.47599999999999998</v>
          </cell>
          <cell r="AA42">
            <v>0.47599983215332031</v>
          </cell>
        </row>
        <row r="43">
          <cell r="C43">
            <v>23.833333333333336</v>
          </cell>
          <cell r="D43">
            <v>0.16</v>
          </cell>
          <cell r="E43">
            <v>4.7808431462448869E-2</v>
          </cell>
          <cell r="F43">
            <v>0.20799999999999999</v>
          </cell>
          <cell r="G43">
            <v>0.20499999999999999</v>
          </cell>
          <cell r="I43">
            <v>0.47</v>
          </cell>
          <cell r="J43">
            <v>3.7543406712721314E-2</v>
          </cell>
          <cell r="K43">
            <v>0.20200000000000001</v>
          </cell>
          <cell r="L43">
            <v>0.10100000000000001</v>
          </cell>
          <cell r="N43">
            <v>0.4</v>
          </cell>
          <cell r="O43">
            <v>3.927664444071334E-2</v>
          </cell>
          <cell r="P43">
            <v>0.20799999999999999</v>
          </cell>
          <cell r="Q43">
            <v>0.126</v>
          </cell>
          <cell r="S43">
            <v>1.02</v>
          </cell>
          <cell r="T43">
            <v>2.825221901806009E-2</v>
          </cell>
          <cell r="U43">
            <v>0.38600000000000001</v>
          </cell>
          <cell r="V43">
            <v>4.2999999999999997E-2</v>
          </cell>
          <cell r="X43">
            <v>1</v>
          </cell>
          <cell r="Y43">
            <v>2.9083098485032665E-2</v>
          </cell>
          <cell r="Z43">
            <v>0.39400000000000002</v>
          </cell>
          <cell r="AA43">
            <v>0.03</v>
          </cell>
        </row>
        <row r="44">
          <cell r="C44">
            <v>24</v>
          </cell>
          <cell r="D44">
            <v>0.16</v>
          </cell>
          <cell r="E44">
            <v>0.15999996662139893</v>
          </cell>
          <cell r="F44">
            <v>0.15999996662139893</v>
          </cell>
          <cell r="G44">
            <v>0.15999996662139893</v>
          </cell>
          <cell r="I44">
            <v>0.47</v>
          </cell>
          <cell r="J44">
            <v>0.46999979019165039</v>
          </cell>
          <cell r="K44">
            <v>0.46999979019165039</v>
          </cell>
          <cell r="L44">
            <v>0.46999979019165039</v>
          </cell>
          <cell r="N44">
            <v>0.4</v>
          </cell>
          <cell r="O44">
            <v>0.39999985694885254</v>
          </cell>
          <cell r="P44">
            <v>0.39999985694885254</v>
          </cell>
          <cell r="Q44">
            <v>0.39999985694885254</v>
          </cell>
          <cell r="S44">
            <v>1.02</v>
          </cell>
          <cell r="T44">
            <v>1.0199995040893555</v>
          </cell>
          <cell r="U44">
            <v>1.0199995040893555</v>
          </cell>
          <cell r="V44">
            <v>1.0199995040893555</v>
          </cell>
          <cell r="X44">
            <v>1</v>
          </cell>
          <cell r="Y44">
            <v>1</v>
          </cell>
          <cell r="Z44">
            <v>1</v>
          </cell>
          <cell r="AA44">
            <v>1</v>
          </cell>
        </row>
        <row r="45">
          <cell r="C45">
            <v>30.5</v>
          </cell>
          <cell r="D45">
            <v>0.13</v>
          </cell>
          <cell r="E45">
            <v>6.8078480255162142E-3</v>
          </cell>
          <cell r="F45">
            <v>0.17899999999999999</v>
          </cell>
          <cell r="G45">
            <v>0.22700000000000001</v>
          </cell>
          <cell r="I45">
            <v>0.66</v>
          </cell>
          <cell r="J45">
            <v>0.65999984741210938</v>
          </cell>
          <cell r="K45">
            <v>0.183</v>
          </cell>
          <cell r="L45">
            <v>7.3999999999999996E-2</v>
          </cell>
          <cell r="N45">
            <v>0.62</v>
          </cell>
          <cell r="O45">
            <v>0.61999988555908203</v>
          </cell>
          <cell r="P45">
            <v>0.184</v>
          </cell>
          <cell r="Q45">
            <v>0.11</v>
          </cell>
          <cell r="S45">
            <v>0.88</v>
          </cell>
          <cell r="T45">
            <v>4.8405245510185144E-3</v>
          </cell>
          <cell r="U45">
            <v>0.36199999999999999</v>
          </cell>
          <cell r="V45">
            <v>5.0999999999999997E-2</v>
          </cell>
          <cell r="X45">
            <v>0.93</v>
          </cell>
          <cell r="Y45">
            <v>2.3793669781913239E-3</v>
          </cell>
          <cell r="Z45">
            <v>0.379</v>
          </cell>
          <cell r="AA45">
            <v>0.03</v>
          </cell>
        </row>
        <row r="46">
          <cell r="C46">
            <v>30.75</v>
          </cell>
          <cell r="D46">
            <v>0.13</v>
          </cell>
          <cell r="E46">
            <v>0.12999999523162842</v>
          </cell>
          <cell r="F46">
            <v>0.12999999523162842</v>
          </cell>
          <cell r="G46">
            <v>0.12999999523162842</v>
          </cell>
          <cell r="I46">
            <v>0.82</v>
          </cell>
          <cell r="J46">
            <v>0.81999969482421875</v>
          </cell>
          <cell r="K46">
            <v>0.81999969482421875</v>
          </cell>
          <cell r="L46">
            <v>0.81999969482421875</v>
          </cell>
          <cell r="N46">
            <v>0.73</v>
          </cell>
          <cell r="O46">
            <v>0.72999954223632813</v>
          </cell>
          <cell r="P46">
            <v>0.72999954223632813</v>
          </cell>
          <cell r="Q46">
            <v>0.72999954223632813</v>
          </cell>
          <cell r="S46">
            <v>0.88</v>
          </cell>
          <cell r="T46">
            <v>0.87999963760375977</v>
          </cell>
          <cell r="U46">
            <v>0.87999963760375977</v>
          </cell>
          <cell r="V46">
            <v>0.87999963760375977</v>
          </cell>
          <cell r="X46">
            <v>0.93</v>
          </cell>
          <cell r="Y46">
            <v>0.92999982833862305</v>
          </cell>
          <cell r="Z46">
            <v>0.92999982833862305</v>
          </cell>
          <cell r="AA46">
            <v>0.92999982833862305</v>
          </cell>
        </row>
        <row r="47">
          <cell r="C47">
            <v>50.916666666666664</v>
          </cell>
          <cell r="D47">
            <v>0.09</v>
          </cell>
          <cell r="E47">
            <v>7.2220906080258758E-3</v>
          </cell>
          <cell r="F47">
            <v>7.9000000000000001E-2</v>
          </cell>
          <cell r="G47">
            <v>0.313</v>
          </cell>
          <cell r="I47">
            <v>0.39</v>
          </cell>
          <cell r="J47">
            <v>1.4595566634394892E-2</v>
          </cell>
          <cell r="K47">
            <v>0.14899999999999999</v>
          </cell>
          <cell r="L47">
            <v>6.5000000000000002E-2</v>
          </cell>
          <cell r="N47">
            <v>0.28999999999999998</v>
          </cell>
          <cell r="O47">
            <v>1.8130872886977095E-2</v>
          </cell>
          <cell r="P47">
            <v>0.13500000000000001</v>
          </cell>
          <cell r="Q47">
            <v>0.11700000000000001</v>
          </cell>
          <cell r="S47">
            <v>0.57999999999999996</v>
          </cell>
          <cell r="T47">
            <v>8.1877670166635788E-3</v>
          </cell>
          <cell r="U47">
            <v>0.34</v>
          </cell>
          <cell r="V47">
            <v>0.05</v>
          </cell>
          <cell r="X47">
            <v>0.72</v>
          </cell>
          <cell r="Y47">
            <v>5.0265147130055783E-3</v>
          </cell>
          <cell r="Z47">
            <v>0.35099999999999998</v>
          </cell>
          <cell r="AA47">
            <v>2.3E-2</v>
          </cell>
        </row>
        <row r="48">
          <cell r="C48">
            <v>51</v>
          </cell>
          <cell r="D48">
            <v>0.09</v>
          </cell>
          <cell r="E48">
            <v>8.9999973773956299E-2</v>
          </cell>
          <cell r="F48">
            <v>8.9999973773956299E-2</v>
          </cell>
          <cell r="G48">
            <v>8.9999973773956299E-2</v>
          </cell>
          <cell r="I48">
            <v>0.67</v>
          </cell>
          <cell r="J48">
            <v>0.66999959945678711</v>
          </cell>
          <cell r="K48">
            <v>0.66999959945678711</v>
          </cell>
          <cell r="L48">
            <v>0.66999959945678711</v>
          </cell>
          <cell r="N48">
            <v>0.54</v>
          </cell>
          <cell r="O48">
            <v>0.53999996185302734</v>
          </cell>
          <cell r="P48">
            <v>0.53999996185302734</v>
          </cell>
          <cell r="Q48">
            <v>0.53999996185302734</v>
          </cell>
          <cell r="S48">
            <v>2</v>
          </cell>
          <cell r="T48">
            <v>2</v>
          </cell>
          <cell r="U48">
            <v>0.47599999999999998</v>
          </cell>
          <cell r="V48">
            <v>0.47599983215332031</v>
          </cell>
          <cell r="X48">
            <v>2</v>
          </cell>
          <cell r="Y48">
            <v>2</v>
          </cell>
          <cell r="Z48">
            <v>0.47599999999999998</v>
          </cell>
          <cell r="AA48">
            <v>0.47599983215332031</v>
          </cell>
        </row>
        <row r="49">
          <cell r="C49">
            <v>74.416666666666671</v>
          </cell>
          <cell r="D49">
            <v>0.06</v>
          </cell>
          <cell r="E49">
            <v>5.4485792802888827E-3</v>
          </cell>
          <cell r="F49">
            <v>8.0000000000000002E-3</v>
          </cell>
          <cell r="G49">
            <v>0.379</v>
          </cell>
          <cell r="I49">
            <v>0.24</v>
          </cell>
          <cell r="J49">
            <v>1.3795817993859179E-2</v>
          </cell>
          <cell r="K49">
            <v>0.108</v>
          </cell>
          <cell r="L49">
            <v>6.6000000000000003E-2</v>
          </cell>
          <cell r="N49">
            <v>0.15</v>
          </cell>
          <cell r="O49">
            <v>1.721299680352158E-2</v>
          </cell>
          <cell r="P49">
            <v>6.6000000000000003E-2</v>
          </cell>
          <cell r="Q49">
            <v>0.14099999999999999</v>
          </cell>
          <cell r="S49">
            <v>1.19</v>
          </cell>
          <cell r="T49">
            <v>6.9768493630885647E-3</v>
          </cell>
          <cell r="U49">
            <v>0.42099999999999999</v>
          </cell>
          <cell r="V49">
            <v>1.0999999999999999E-2</v>
          </cell>
          <cell r="X49">
            <v>1.36</v>
          </cell>
          <cell r="Y49">
            <v>5.1824745461856829E-3</v>
          </cell>
          <cell r="Z49">
            <v>0.437</v>
          </cell>
          <cell r="AA49">
            <v>8.0000000000000002E-3</v>
          </cell>
        </row>
        <row r="50">
          <cell r="C50">
            <v>74.583333333333329</v>
          </cell>
          <cell r="D50">
            <v>0.06</v>
          </cell>
          <cell r="E50">
            <v>5.9999972581863403E-2</v>
          </cell>
          <cell r="F50">
            <v>5.9999972581863403E-2</v>
          </cell>
          <cell r="G50">
            <v>5.9999972581863403E-2</v>
          </cell>
          <cell r="I50">
            <v>0.49</v>
          </cell>
          <cell r="J50">
            <v>0.48999977111816406</v>
          </cell>
          <cell r="K50">
            <v>0.48999977111816406</v>
          </cell>
          <cell r="L50">
            <v>0.48999977111816406</v>
          </cell>
          <cell r="N50">
            <v>0.26</v>
          </cell>
          <cell r="O50">
            <v>0.25999999046325684</v>
          </cell>
          <cell r="P50">
            <v>0.25999999046325684</v>
          </cell>
          <cell r="Q50">
            <v>0.25999999046325684</v>
          </cell>
          <cell r="S50">
            <v>1.19</v>
          </cell>
          <cell r="T50">
            <v>1.1899995803833008</v>
          </cell>
          <cell r="U50">
            <v>1.1899995803833008</v>
          </cell>
          <cell r="V50">
            <v>1.1899995803833008</v>
          </cell>
          <cell r="X50">
            <v>1.36</v>
          </cell>
          <cell r="Y50">
            <v>1.3599996566772461</v>
          </cell>
          <cell r="Z50">
            <v>1.3599996566772461</v>
          </cell>
          <cell r="AA50">
            <v>1.3599996566772461</v>
          </cell>
        </row>
        <row r="51">
          <cell r="C51">
            <v>106.5</v>
          </cell>
          <cell r="D51">
            <v>0.05</v>
          </cell>
          <cell r="E51">
            <v>1.7119395004127191E-3</v>
          </cell>
          <cell r="F51">
            <v>8.0000000000000002E-3</v>
          </cell>
          <cell r="G51">
            <v>0.41099999999999998</v>
          </cell>
          <cell r="I51">
            <v>0.11</v>
          </cell>
          <cell r="J51">
            <v>1.402746502640616E-2</v>
          </cell>
          <cell r="K51">
            <v>5.8000000000000003E-2</v>
          </cell>
          <cell r="L51">
            <v>7.4999999999999997E-2</v>
          </cell>
          <cell r="N51">
            <v>7.0000000000000007E-2</v>
          </cell>
          <cell r="O51">
            <v>1.2320998957428815E-2</v>
          </cell>
          <cell r="P51">
            <v>1.0999999999999999E-2</v>
          </cell>
          <cell r="Q51">
            <v>0.16400000000000001</v>
          </cell>
          <cell r="S51">
            <v>0.81</v>
          </cell>
          <cell r="T51">
            <v>3.6119656191463899E-3</v>
          </cell>
          <cell r="U51">
            <v>0.37</v>
          </cell>
          <cell r="V51">
            <v>8.9999999999999993E-3</v>
          </cell>
          <cell r="X51">
            <v>1.03</v>
          </cell>
          <cell r="Y51">
            <v>2.6096328404358335E-3</v>
          </cell>
          <cell r="Z51">
            <v>0.40799999999999997</v>
          </cell>
          <cell r="AA51">
            <v>6.0000000000000001E-3</v>
          </cell>
        </row>
        <row r="52">
          <cell r="C52">
            <v>107.75</v>
          </cell>
          <cell r="D52">
            <v>0.05</v>
          </cell>
          <cell r="E52" t="e">
            <v>#N/A</v>
          </cell>
          <cell r="F52">
            <v>4.9999982118606567E-2</v>
          </cell>
          <cell r="G52">
            <v>4.9999982118606567E-2</v>
          </cell>
          <cell r="I52">
            <v>0.11</v>
          </cell>
          <cell r="J52">
            <v>0.10999995470046997</v>
          </cell>
          <cell r="K52">
            <v>0.10999995470046997</v>
          </cell>
          <cell r="L52">
            <v>0.10999995470046997</v>
          </cell>
          <cell r="N52">
            <v>7.0000000000000007E-2</v>
          </cell>
          <cell r="O52">
            <v>6.9999992847442627E-2</v>
          </cell>
          <cell r="P52">
            <v>6.9999992847442627E-2</v>
          </cell>
          <cell r="Q52">
            <v>6.9999992847442627E-2</v>
          </cell>
          <cell r="S52">
            <v>2</v>
          </cell>
          <cell r="T52">
            <v>2</v>
          </cell>
          <cell r="U52">
            <v>0.47599999999999998</v>
          </cell>
          <cell r="V52">
            <v>0.47599983215332031</v>
          </cell>
          <cell r="X52">
            <v>2</v>
          </cell>
          <cell r="Y52">
            <v>2</v>
          </cell>
          <cell r="Z52">
            <v>0.47599999999999998</v>
          </cell>
          <cell r="AA52">
            <v>0.47599983215332031</v>
          </cell>
        </row>
        <row r="53">
          <cell r="C53">
            <v>123.66666666666667</v>
          </cell>
          <cell r="D53">
            <v>0.05</v>
          </cell>
          <cell r="E53" t="e">
            <v>#N/A</v>
          </cell>
          <cell r="F53">
            <v>0.01</v>
          </cell>
          <cell r="G53">
            <v>0.38600000000000001</v>
          </cell>
          <cell r="I53">
            <v>0.08</v>
          </cell>
          <cell r="J53">
            <v>2.5750975562145654E-3</v>
          </cell>
          <cell r="K53">
            <v>4.1000000000000002E-2</v>
          </cell>
          <cell r="L53">
            <v>6.5000000000000002E-2</v>
          </cell>
          <cell r="N53">
            <v>0.03</v>
          </cell>
          <cell r="O53">
            <v>6.8514651783331834E-3</v>
          </cell>
          <cell r="P53">
            <v>8.9999999999999993E-3</v>
          </cell>
          <cell r="Q53">
            <v>0.16400000000000001</v>
          </cell>
          <cell r="S53">
            <v>1.6</v>
          </cell>
          <cell r="T53">
            <v>1.8043952936459011E-3</v>
          </cell>
          <cell r="U53">
            <v>0.47099999999999997</v>
          </cell>
          <cell r="V53">
            <v>4.0000000000000001E-3</v>
          </cell>
          <cell r="X53">
            <v>1.72</v>
          </cell>
          <cell r="Y53">
            <v>1.2195921002796524E-3</v>
          </cell>
          <cell r="Z53">
            <v>0.45300000000000001</v>
          </cell>
          <cell r="AA53">
            <v>3.0000000000000001E-3</v>
          </cell>
        </row>
        <row r="54">
          <cell r="C54">
            <v>153</v>
          </cell>
          <cell r="D54">
            <v>0.05</v>
          </cell>
          <cell r="E54" t="e">
            <v>#N/A</v>
          </cell>
          <cell r="F54">
            <v>4.9999982118606567E-2</v>
          </cell>
          <cell r="G54">
            <v>4.9999982118606567E-2</v>
          </cell>
          <cell r="I54">
            <v>0.08</v>
          </cell>
          <cell r="J54" t="e">
            <v>#N/A</v>
          </cell>
          <cell r="K54">
            <v>7.9999983310699463E-2</v>
          </cell>
          <cell r="L54">
            <v>7.9999983310699463E-2</v>
          </cell>
          <cell r="N54">
            <v>0.03</v>
          </cell>
          <cell r="O54" t="e">
            <v>#N/A</v>
          </cell>
          <cell r="P54">
            <v>2.9999986290931702E-2</v>
          </cell>
          <cell r="Q54">
            <v>2.9999986290931702E-2</v>
          </cell>
          <cell r="S54">
            <v>1.18</v>
          </cell>
          <cell r="T54">
            <v>1.9901254298572697E-3</v>
          </cell>
          <cell r="U54">
            <v>1.9901245832443237E-3</v>
          </cell>
          <cell r="V54">
            <v>1.9901245832443237E-3</v>
          </cell>
          <cell r="X54">
            <v>1.41</v>
          </cell>
          <cell r="Y54">
            <v>1.2989188655900964E-3</v>
          </cell>
          <cell r="Z54">
            <v>1.2989183887839317E-3</v>
          </cell>
          <cell r="AA54">
            <v>1.2989183887839317E-3</v>
          </cell>
        </row>
        <row r="55">
          <cell r="C55">
            <v>168</v>
          </cell>
          <cell r="D55">
            <v>0.05</v>
          </cell>
          <cell r="E55" t="e">
            <v>#N/A</v>
          </cell>
          <cell r="F55">
            <v>4.9999982118606567E-2</v>
          </cell>
          <cell r="G55">
            <v>4.9999982118606567E-2</v>
          </cell>
          <cell r="I55">
            <v>0.08</v>
          </cell>
          <cell r="J55" t="e">
            <v>#N/A</v>
          </cell>
          <cell r="K55">
            <v>7.9999983310699463E-2</v>
          </cell>
          <cell r="L55">
            <v>7.9999983310699463E-2</v>
          </cell>
          <cell r="N55">
            <v>0.03</v>
          </cell>
          <cell r="O55" t="e">
            <v>#N/A</v>
          </cell>
          <cell r="P55">
            <v>2.9999986290931702E-2</v>
          </cell>
          <cell r="Q55">
            <v>2.9999986290931702E-2</v>
          </cell>
          <cell r="S55">
            <v>1.17</v>
          </cell>
          <cell r="T55">
            <v>5.0658867070884589E-5</v>
          </cell>
          <cell r="U55">
            <v>5.0658854888752103E-5</v>
          </cell>
          <cell r="V55">
            <v>5.0658854888752103E-5</v>
          </cell>
          <cell r="X55">
            <v>1.4</v>
          </cell>
          <cell r="Y55">
            <v>4.2365879576571163E-5</v>
          </cell>
          <cell r="Z55">
            <v>4.2365863919258118E-5</v>
          </cell>
          <cell r="AA55">
            <v>4.2365863919258118E-5</v>
          </cell>
        </row>
        <row r="56">
          <cell r="C56">
            <v>196.23333333333335</v>
          </cell>
          <cell r="D56">
            <v>0</v>
          </cell>
          <cell r="E56" t="e">
            <v>#N/A</v>
          </cell>
          <cell r="I56">
            <v>0</v>
          </cell>
          <cell r="J56" t="e">
            <v>#N/A</v>
          </cell>
          <cell r="N56">
            <v>0</v>
          </cell>
          <cell r="O56" t="e">
            <v>#N/A</v>
          </cell>
          <cell r="S56">
            <v>0.84</v>
          </cell>
          <cell r="T56">
            <v>1.688587409314298E-3</v>
          </cell>
          <cell r="X56">
            <v>1.38</v>
          </cell>
          <cell r="Y56">
            <v>7.3324634544418222E-5</v>
          </cell>
        </row>
        <row r="57">
          <cell r="C57">
            <v>220.66666666666666</v>
          </cell>
          <cell r="D57">
            <v>0</v>
          </cell>
          <cell r="E57" t="e">
            <v>#N/A</v>
          </cell>
          <cell r="I57">
            <v>0</v>
          </cell>
          <cell r="J57" t="e">
            <v>#N/A</v>
          </cell>
          <cell r="N57">
            <v>0</v>
          </cell>
          <cell r="O57" t="e">
            <v>#N/A</v>
          </cell>
          <cell r="S57">
            <v>0.67</v>
          </cell>
          <cell r="T57">
            <v>1.024731931052934E-3</v>
          </cell>
          <cell r="X57">
            <v>1.07</v>
          </cell>
          <cell r="Y57">
            <v>1.1529827070783918E-3</v>
          </cell>
        </row>
        <row r="58">
          <cell r="C58">
            <v>242.2</v>
          </cell>
          <cell r="D58">
            <v>0</v>
          </cell>
          <cell r="E58" t="e">
            <v>#N/A</v>
          </cell>
          <cell r="I58">
            <v>0</v>
          </cell>
          <cell r="J58" t="e">
            <v>#N/A</v>
          </cell>
          <cell r="N58">
            <v>0</v>
          </cell>
          <cell r="O58" t="e">
            <v>#N/A</v>
          </cell>
          <cell r="S58">
            <v>0.55000000000000004</v>
          </cell>
          <cell r="T58">
            <v>8.1486141271054993E-4</v>
          </cell>
          <cell r="X58">
            <v>1.05</v>
          </cell>
          <cell r="Y58">
            <v>7.7904559473091395E-5</v>
          </cell>
        </row>
        <row r="59">
          <cell r="C59">
            <v>268.66666666666669</v>
          </cell>
          <cell r="D59">
            <v>0</v>
          </cell>
          <cell r="E59" t="e">
            <v>#N/A</v>
          </cell>
          <cell r="I59">
            <v>0</v>
          </cell>
          <cell r="J59" t="e">
            <v>#N/A</v>
          </cell>
          <cell r="N59">
            <v>0</v>
          </cell>
          <cell r="O59" t="e">
            <v>#N/A</v>
          </cell>
          <cell r="S59">
            <v>0.4</v>
          </cell>
          <cell r="T59">
            <v>1.1853116542873494E-3</v>
          </cell>
          <cell r="X59">
            <v>0.81</v>
          </cell>
          <cell r="Y59">
            <v>9.6592256384026519E-4</v>
          </cell>
        </row>
        <row r="60">
          <cell r="C60">
            <v>293.83333333333331</v>
          </cell>
          <cell r="D60">
            <v>0</v>
          </cell>
          <cell r="E60" t="e">
            <v>#N/A</v>
          </cell>
          <cell r="I60">
            <v>0</v>
          </cell>
          <cell r="J60" t="e">
            <v>#N/A</v>
          </cell>
          <cell r="N60">
            <v>0</v>
          </cell>
          <cell r="O60" t="e">
            <v>#N/A</v>
          </cell>
          <cell r="S60">
            <v>0.34</v>
          </cell>
          <cell r="T60">
            <v>5.5309902268102647E-4</v>
          </cell>
          <cell r="X60">
            <v>0.72</v>
          </cell>
          <cell r="Y60">
            <v>4.0084980938077252E-4</v>
          </cell>
        </row>
        <row r="61">
          <cell r="C61">
            <v>316.33333333333331</v>
          </cell>
          <cell r="D61">
            <v>0</v>
          </cell>
          <cell r="E61" t="e">
            <v>#N/A</v>
          </cell>
          <cell r="I61">
            <v>0</v>
          </cell>
          <cell r="J61" t="e">
            <v>#N/A</v>
          </cell>
          <cell r="N61">
            <v>0</v>
          </cell>
          <cell r="O61" t="e">
            <v>#N/A</v>
          </cell>
          <cell r="S61">
            <v>0.27</v>
          </cell>
          <cell r="T61">
            <v>7.2873653934193581E-4</v>
          </cell>
          <cell r="X61">
            <v>0.62</v>
          </cell>
          <cell r="Y61">
            <v>4.7270305786395255E-4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52"/>
  <sheetViews>
    <sheetView tabSelected="1" topLeftCell="F40" zoomScale="89" zoomScaleNormal="130" workbookViewId="0">
      <selection activeCell="U61" sqref="U61"/>
    </sheetView>
  </sheetViews>
  <sheetFormatPr defaultRowHeight="15" x14ac:dyDescent="0.25"/>
  <cols>
    <col min="1" max="1" width="13.28515625" customWidth="1"/>
    <col min="2" max="2" width="8.85546875" customWidth="1"/>
    <col min="3" max="3" width="11.140625" bestFit="1" customWidth="1"/>
    <col min="40" max="40" width="12" bestFit="1" customWidth="1"/>
    <col min="61" max="61" width="9.140625" customWidth="1"/>
  </cols>
  <sheetData>
    <row r="1" spans="1:86" x14ac:dyDescent="0.25">
      <c r="A1" s="9" t="s">
        <v>43</v>
      </c>
      <c r="B1" s="9"/>
      <c r="C1" s="4"/>
      <c r="D1" s="4"/>
      <c r="E1" s="4"/>
      <c r="F1" s="4"/>
      <c r="G1" s="4"/>
      <c r="H1" s="4"/>
      <c r="I1" s="4"/>
      <c r="J1" s="4"/>
      <c r="K1" s="4"/>
      <c r="L1" s="4"/>
      <c r="AL1" t="s">
        <v>29</v>
      </c>
    </row>
    <row r="2" spans="1:86" x14ac:dyDescent="0.25">
      <c r="A2" s="9" t="s">
        <v>15</v>
      </c>
      <c r="B2" s="9">
        <v>1.84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1:86" ht="14.45" customHeight="1" x14ac:dyDescent="0.25">
      <c r="A3" s="9" t="s">
        <v>17</v>
      </c>
      <c r="B3" s="9">
        <v>0.52400000000000002</v>
      </c>
      <c r="C3" s="4"/>
      <c r="D3" s="4"/>
      <c r="E3" s="4"/>
      <c r="F3" s="4"/>
      <c r="G3" s="4"/>
      <c r="H3" s="4"/>
      <c r="I3" s="4"/>
      <c r="J3" s="214" t="s">
        <v>60</v>
      </c>
      <c r="K3" s="214"/>
      <c r="L3" s="214"/>
      <c r="M3" s="214"/>
    </row>
    <row r="4" spans="1:86" ht="14.45" customHeight="1" x14ac:dyDescent="0.25">
      <c r="A4" s="9" t="s">
        <v>18</v>
      </c>
      <c r="B4" s="9">
        <v>8.0000000000000002E-3</v>
      </c>
      <c r="C4" s="4"/>
      <c r="D4" s="4"/>
      <c r="E4" s="4"/>
      <c r="F4" s="4"/>
      <c r="G4" s="4"/>
      <c r="H4" s="4"/>
      <c r="I4" s="4"/>
      <c r="J4" s="214"/>
      <c r="K4" s="214"/>
      <c r="L4" s="214"/>
      <c r="M4" s="214"/>
    </row>
    <row r="5" spans="1:86" ht="14.45" customHeight="1" x14ac:dyDescent="0.25">
      <c r="A5" s="9" t="s">
        <v>44</v>
      </c>
      <c r="B5" s="78">
        <v>0.12709999999999999</v>
      </c>
      <c r="C5" s="4"/>
      <c r="D5" s="4"/>
      <c r="E5" s="4"/>
      <c r="F5" s="4"/>
      <c r="G5" s="4"/>
      <c r="H5" s="4"/>
      <c r="I5" s="4"/>
      <c r="J5" s="214"/>
      <c r="K5" s="214"/>
      <c r="L5" s="214"/>
      <c r="M5" s="214"/>
    </row>
    <row r="6" spans="1:86" ht="14.45" customHeight="1" x14ac:dyDescent="0.25">
      <c r="A6" s="76" t="s">
        <v>19</v>
      </c>
      <c r="B6" s="9">
        <v>8</v>
      </c>
      <c r="C6" s="4"/>
      <c r="D6" s="4"/>
      <c r="E6" s="4"/>
      <c r="F6" s="4"/>
      <c r="G6" s="4"/>
      <c r="H6" s="4"/>
      <c r="I6" s="4"/>
      <c r="J6" s="214"/>
      <c r="K6" s="214"/>
      <c r="L6" s="214"/>
      <c r="M6" s="214"/>
    </row>
    <row r="7" spans="1:86" ht="14.45" customHeight="1" x14ac:dyDescent="0.5">
      <c r="A7" s="76" t="s">
        <v>46</v>
      </c>
      <c r="B7" s="9">
        <v>4.5999999999999996</v>
      </c>
      <c r="C7" s="4"/>
      <c r="D7" s="4"/>
      <c r="E7" s="4"/>
      <c r="F7" s="4"/>
      <c r="G7" s="4"/>
      <c r="H7" s="4"/>
      <c r="I7" s="4"/>
      <c r="J7" s="77"/>
      <c r="K7" s="77"/>
      <c r="L7" s="77"/>
      <c r="M7" s="77"/>
    </row>
    <row r="8" spans="1:86" ht="14.45" customHeight="1" x14ac:dyDescent="0.5">
      <c r="A8" s="9" t="s">
        <v>8</v>
      </c>
      <c r="B8" s="9">
        <v>3.31</v>
      </c>
      <c r="C8" s="4"/>
      <c r="D8" s="4"/>
      <c r="E8" s="4"/>
      <c r="F8" s="4"/>
      <c r="G8" s="4"/>
      <c r="H8" s="4"/>
      <c r="I8" s="4"/>
      <c r="J8" s="77"/>
      <c r="K8" s="77"/>
      <c r="L8" s="77"/>
      <c r="M8" s="77"/>
    </row>
    <row r="9" spans="1:86" x14ac:dyDescent="0.25">
      <c r="A9" s="9" t="s">
        <v>45</v>
      </c>
      <c r="B9" s="9" t="s">
        <v>49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1:86" x14ac:dyDescent="0.25">
      <c r="A10" s="9" t="s">
        <v>32</v>
      </c>
      <c r="B10" s="75" t="s">
        <v>50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86" x14ac:dyDescent="0.25">
      <c r="A11" s="76" t="s">
        <v>47</v>
      </c>
      <c r="B11" s="78" t="s">
        <v>52</v>
      </c>
      <c r="C11" s="4"/>
      <c r="R11">
        <f>0.25/0.22</f>
        <v>1.1363636363636365</v>
      </c>
      <c r="S11">
        <f>0.469/0.5</f>
        <v>0.93799999999999994</v>
      </c>
    </row>
    <row r="12" spans="1:86" ht="15.75" thickBot="1" x14ac:dyDescent="0.3"/>
    <row r="13" spans="1:86" ht="15.75" thickBot="1" x14ac:dyDescent="0.3">
      <c r="A13" s="10"/>
      <c r="B13" s="11"/>
      <c r="C13" s="12"/>
      <c r="D13" s="207" t="s">
        <v>54</v>
      </c>
      <c r="E13" s="208"/>
      <c r="F13" s="208"/>
      <c r="G13" s="208"/>
      <c r="H13" s="209"/>
      <c r="I13" s="209"/>
      <c r="J13" s="209"/>
      <c r="K13" s="209"/>
      <c r="L13" s="210"/>
      <c r="M13" s="211" t="s">
        <v>55</v>
      </c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3"/>
      <c r="Z13" s="211" t="s">
        <v>56</v>
      </c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3"/>
      <c r="BC13" s="204" t="s">
        <v>39</v>
      </c>
      <c r="BD13" s="205"/>
      <c r="BE13" s="205"/>
      <c r="BF13" s="205"/>
      <c r="BG13" s="205"/>
      <c r="BH13" s="205"/>
      <c r="BI13" s="205"/>
      <c r="BJ13" s="206"/>
      <c r="BK13" s="204" t="s">
        <v>40</v>
      </c>
      <c r="BL13" s="205"/>
      <c r="BM13" s="205"/>
      <c r="BN13" s="205"/>
      <c r="BO13" s="205"/>
      <c r="BP13" s="205"/>
      <c r="BQ13" s="205"/>
      <c r="BR13" s="206"/>
      <c r="BS13" s="204" t="s">
        <v>41</v>
      </c>
      <c r="BT13" s="205"/>
      <c r="BU13" s="205"/>
      <c r="BV13" s="205"/>
      <c r="BW13" s="205"/>
      <c r="BX13" s="205"/>
      <c r="BY13" s="205"/>
      <c r="BZ13" s="206"/>
      <c r="CA13" s="204" t="s">
        <v>42</v>
      </c>
      <c r="CB13" s="205"/>
      <c r="CC13" s="205"/>
      <c r="CD13" s="205"/>
      <c r="CE13" s="205"/>
      <c r="CF13" s="205"/>
      <c r="CG13" s="205"/>
      <c r="CH13" s="206"/>
    </row>
    <row r="14" spans="1:86" ht="15.75" thickBot="1" x14ac:dyDescent="0.3">
      <c r="A14" s="13" t="s">
        <v>21</v>
      </c>
      <c r="B14" s="14" t="s">
        <v>22</v>
      </c>
      <c r="C14" s="15" t="s">
        <v>30</v>
      </c>
      <c r="D14" s="67" t="s">
        <v>84</v>
      </c>
      <c r="E14" s="68" t="s">
        <v>24</v>
      </c>
      <c r="F14" s="69" t="s">
        <v>85</v>
      </c>
      <c r="G14" s="70" t="s">
        <v>86</v>
      </c>
      <c r="H14" s="71" t="s">
        <v>87</v>
      </c>
      <c r="I14" s="72" t="s">
        <v>88</v>
      </c>
      <c r="J14" s="73" t="s">
        <v>31</v>
      </c>
      <c r="K14" s="157" t="s">
        <v>89</v>
      </c>
      <c r="L14" s="74" t="s">
        <v>26</v>
      </c>
      <c r="M14" s="67" t="s">
        <v>84</v>
      </c>
      <c r="N14" s="68" t="s">
        <v>24</v>
      </c>
      <c r="O14" s="69" t="s">
        <v>85</v>
      </c>
      <c r="P14" s="70" t="s">
        <v>86</v>
      </c>
      <c r="Q14" s="71" t="s">
        <v>87</v>
      </c>
      <c r="R14" s="72" t="s">
        <v>88</v>
      </c>
      <c r="S14" s="73" t="s">
        <v>31</v>
      </c>
      <c r="T14" s="180" t="s">
        <v>91</v>
      </c>
      <c r="U14" s="185" t="s">
        <v>93</v>
      </c>
      <c r="V14" s="73" t="s">
        <v>99</v>
      </c>
      <c r="W14" s="123" t="s">
        <v>100</v>
      </c>
      <c r="X14" s="157" t="s">
        <v>89</v>
      </c>
      <c r="Y14" s="74" t="s">
        <v>26</v>
      </c>
      <c r="Z14" s="67" t="s">
        <v>84</v>
      </c>
      <c r="AA14" s="68" t="s">
        <v>24</v>
      </c>
      <c r="AB14" s="69" t="s">
        <v>85</v>
      </c>
      <c r="AC14" s="70" t="s">
        <v>86</v>
      </c>
      <c r="AD14" s="71" t="s">
        <v>87</v>
      </c>
      <c r="AE14" s="72" t="s">
        <v>88</v>
      </c>
      <c r="AF14" s="73" t="s">
        <v>31</v>
      </c>
      <c r="AG14" s="180" t="s">
        <v>91</v>
      </c>
      <c r="AH14" s="185" t="s">
        <v>93</v>
      </c>
      <c r="AI14" s="73" t="s">
        <v>99</v>
      </c>
      <c r="AJ14" s="123" t="s">
        <v>100</v>
      </c>
      <c r="AK14" s="157" t="s">
        <v>89</v>
      </c>
      <c r="AL14" s="74" t="s">
        <v>26</v>
      </c>
      <c r="BC14" s="67" t="s">
        <v>23</v>
      </c>
      <c r="BD14" s="68" t="s">
        <v>27</v>
      </c>
      <c r="BE14" s="69" t="s">
        <v>25</v>
      </c>
      <c r="BF14" s="70" t="s">
        <v>18</v>
      </c>
      <c r="BG14" s="71" t="s">
        <v>35</v>
      </c>
      <c r="BH14" s="72" t="s">
        <v>36</v>
      </c>
      <c r="BI14" s="73" t="s">
        <v>31</v>
      </c>
      <c r="BJ14" s="74" t="s">
        <v>26</v>
      </c>
      <c r="BK14" s="67" t="s">
        <v>23</v>
      </c>
      <c r="BL14" s="68" t="s">
        <v>27</v>
      </c>
      <c r="BM14" s="69" t="s">
        <v>25</v>
      </c>
      <c r="BN14" s="70" t="s">
        <v>18</v>
      </c>
      <c r="BO14" s="71" t="s">
        <v>35</v>
      </c>
      <c r="BP14" s="72" t="s">
        <v>36</v>
      </c>
      <c r="BQ14" s="73" t="s">
        <v>31</v>
      </c>
      <c r="BR14" s="74" t="s">
        <v>26</v>
      </c>
      <c r="BS14" s="67" t="s">
        <v>23</v>
      </c>
      <c r="BT14" s="68" t="s">
        <v>27</v>
      </c>
      <c r="BU14" s="69" t="s">
        <v>25</v>
      </c>
      <c r="BV14" s="70" t="s">
        <v>18</v>
      </c>
      <c r="BW14" s="71" t="s">
        <v>35</v>
      </c>
      <c r="BX14" s="72" t="s">
        <v>36</v>
      </c>
      <c r="BY14" s="73" t="s">
        <v>31</v>
      </c>
      <c r="BZ14" s="74" t="s">
        <v>26</v>
      </c>
      <c r="CA14" s="67" t="s">
        <v>23</v>
      </c>
      <c r="CB14" s="68" t="s">
        <v>27</v>
      </c>
      <c r="CC14" s="69" t="s">
        <v>25</v>
      </c>
      <c r="CD14" s="70" t="s">
        <v>18</v>
      </c>
      <c r="CE14" s="71" t="s">
        <v>35</v>
      </c>
      <c r="CF14" s="72" t="s">
        <v>36</v>
      </c>
      <c r="CG14" s="73" t="s">
        <v>31</v>
      </c>
      <c r="CH14" s="74" t="s">
        <v>26</v>
      </c>
    </row>
    <row r="15" spans="1:86" x14ac:dyDescent="0.25">
      <c r="A15" s="62">
        <v>43559</v>
      </c>
      <c r="B15" s="21">
        <v>0.75</v>
      </c>
      <c r="C15" s="95">
        <v>0</v>
      </c>
      <c r="D15" s="23">
        <v>1.84</v>
      </c>
      <c r="E15" s="24"/>
      <c r="F15" s="146">
        <v>0.52400000000000002</v>
      </c>
      <c r="G15" s="26">
        <v>8.0000000000000002E-3</v>
      </c>
      <c r="H15" s="45">
        <v>0.126</v>
      </c>
      <c r="I15" s="48">
        <v>3.3140000000000001</v>
      </c>
      <c r="J15" s="43" t="s">
        <v>52</v>
      </c>
      <c r="K15" s="158">
        <f>D15/F15</f>
        <v>3.5114503816793894</v>
      </c>
      <c r="L15" s="27"/>
      <c r="M15" s="121">
        <v>2.5</v>
      </c>
      <c r="N15" s="24"/>
      <c r="O15" s="146">
        <v>0.55500000000000005</v>
      </c>
      <c r="P15" s="26"/>
      <c r="Q15" s="45"/>
      <c r="R15" s="48"/>
      <c r="S15" s="43"/>
      <c r="T15" s="181"/>
      <c r="U15" s="186"/>
      <c r="V15" s="43"/>
      <c r="W15" s="124"/>
      <c r="X15" s="160">
        <f>M15/O15</f>
        <v>4.5045045045045038</v>
      </c>
      <c r="Y15" s="27" t="s">
        <v>53</v>
      </c>
      <c r="Z15" s="23">
        <v>2.5</v>
      </c>
      <c r="AA15" s="24"/>
      <c r="AB15" s="146">
        <v>0.55500000000000005</v>
      </c>
      <c r="AC15" s="26"/>
      <c r="AD15" s="45"/>
      <c r="AE15" s="48"/>
      <c r="AF15" s="43"/>
      <c r="AG15" s="181"/>
      <c r="AH15" s="186"/>
      <c r="AI15" s="43"/>
      <c r="AJ15" s="124"/>
      <c r="AK15" s="160">
        <f>Z15/AB15</f>
        <v>4.5045045045045038</v>
      </c>
      <c r="AL15" s="27" t="s">
        <v>53</v>
      </c>
      <c r="BC15" s="23"/>
      <c r="BD15" s="24"/>
      <c r="BE15" s="25"/>
      <c r="BF15" s="26"/>
      <c r="BG15" s="45"/>
      <c r="BH15" s="48"/>
      <c r="BI15" s="43"/>
      <c r="BJ15" s="27"/>
      <c r="BK15" s="23"/>
      <c r="BL15" s="24"/>
      <c r="BM15" s="25"/>
      <c r="BN15" s="26"/>
      <c r="BO15" s="45"/>
      <c r="BP15" s="48"/>
      <c r="BQ15" s="43"/>
      <c r="BR15" s="27"/>
      <c r="BS15" s="23"/>
      <c r="BT15" s="24"/>
      <c r="BU15" s="25"/>
      <c r="BV15" s="26"/>
      <c r="BW15" s="45"/>
      <c r="BX15" s="48"/>
      <c r="BY15" s="43"/>
      <c r="BZ15" s="27"/>
      <c r="CA15" s="23"/>
      <c r="CB15" s="24"/>
      <c r="CC15" s="25"/>
      <c r="CD15" s="26"/>
      <c r="CE15" s="45"/>
      <c r="CF15" s="48"/>
      <c r="CG15" s="43"/>
      <c r="CH15" s="27"/>
    </row>
    <row r="16" spans="1:86" x14ac:dyDescent="0.25">
      <c r="A16" s="62">
        <v>43560</v>
      </c>
      <c r="B16" s="28">
        <v>0.75</v>
      </c>
      <c r="C16" s="29">
        <f>((B16-B$15)*24)+(A16-A$15)*24</f>
        <v>24</v>
      </c>
      <c r="D16" s="30">
        <v>0.92</v>
      </c>
      <c r="E16" s="31">
        <f>(LN(D15/D16))/(C16-C15)</f>
        <v>2.8881132523331052E-2</v>
      </c>
      <c r="F16" s="147">
        <v>0.39900000000000002</v>
      </c>
      <c r="G16" s="33">
        <v>0.01</v>
      </c>
      <c r="H16" s="46">
        <v>0.10489999999999999</v>
      </c>
      <c r="I16" s="49"/>
      <c r="J16" s="44"/>
      <c r="K16" s="158">
        <f t="shared" ref="K16:K30" si="0">D16/F16</f>
        <v>2.3057644110275688</v>
      </c>
      <c r="L16" s="34"/>
      <c r="M16" s="35">
        <v>1.81</v>
      </c>
      <c r="N16" s="31">
        <f>(LN(M15/M16))/(C16-C15)</f>
        <v>1.3456828608184196E-2</v>
      </c>
      <c r="O16" s="147">
        <v>0.49299999999999999</v>
      </c>
      <c r="P16" s="33">
        <v>7.0000000000000001E-3</v>
      </c>
      <c r="Q16" s="46">
        <v>9.4E-2</v>
      </c>
      <c r="R16" s="49"/>
      <c r="S16" s="44"/>
      <c r="T16" s="182"/>
      <c r="U16" s="187"/>
      <c r="V16" s="44"/>
      <c r="W16" s="125"/>
      <c r="X16" s="160">
        <f t="shared" ref="X16:X36" si="1">M16/O16</f>
        <v>3.6713995943204871</v>
      </c>
      <c r="Y16" s="34"/>
      <c r="Z16" s="30">
        <v>1.83</v>
      </c>
      <c r="AA16" s="31">
        <f t="shared" ref="AA16:AA22" si="2">(LN(Z15/Z16))/(C16-C15)</f>
        <v>1.2998948542534394E-2</v>
      </c>
      <c r="AB16" s="147">
        <v>0.47899999999999998</v>
      </c>
      <c r="AC16" s="33">
        <v>6.0000000000000001E-3</v>
      </c>
      <c r="AD16" s="46">
        <v>0.1023</v>
      </c>
      <c r="AE16" s="49"/>
      <c r="AF16" s="44"/>
      <c r="AG16" s="182"/>
      <c r="AH16" s="187"/>
      <c r="AI16" s="44"/>
      <c r="AJ16" s="125"/>
      <c r="AK16" s="160">
        <f>Z16/AB16</f>
        <v>3.8204592901878915</v>
      </c>
      <c r="AL16" s="34"/>
      <c r="AM16">
        <f>LN($M$15/M16)/C16</f>
        <v>1.3456828608184196E-2</v>
      </c>
      <c r="BC16" s="30"/>
      <c r="BD16" s="31"/>
      <c r="BE16" s="32"/>
      <c r="BF16" s="33"/>
      <c r="BG16" s="46"/>
      <c r="BH16" s="49"/>
      <c r="BI16" s="44"/>
      <c r="BJ16" s="34"/>
      <c r="BK16" s="30"/>
      <c r="BL16" s="31"/>
      <c r="BM16" s="32"/>
      <c r="BN16" s="33"/>
      <c r="BO16" s="46"/>
      <c r="BP16" s="49"/>
      <c r="BQ16" s="44"/>
      <c r="BR16" s="34"/>
      <c r="BS16" s="30"/>
      <c r="BT16" s="31"/>
      <c r="BU16" s="32"/>
      <c r="BV16" s="33"/>
      <c r="BW16" s="46"/>
      <c r="BX16" s="49"/>
      <c r="BY16" s="44"/>
      <c r="BZ16" s="34"/>
      <c r="CA16" s="30"/>
      <c r="CB16" s="31"/>
      <c r="CC16" s="32"/>
      <c r="CD16" s="33"/>
      <c r="CE16" s="46"/>
      <c r="CF16" s="49"/>
      <c r="CG16" s="44"/>
      <c r="CH16" s="34"/>
    </row>
    <row r="17" spans="1:86" x14ac:dyDescent="0.25">
      <c r="A17" s="62">
        <v>43561</v>
      </c>
      <c r="B17" s="28">
        <v>0.5</v>
      </c>
      <c r="C17" s="29">
        <f t="shared" ref="C17:C34" si="3">((A17-A$15)*24)+((B17-B$15)*24)</f>
        <v>42</v>
      </c>
      <c r="D17" s="35">
        <v>0.46</v>
      </c>
      <c r="E17" s="31">
        <f t="shared" ref="E17:E18" si="4">(LN(D16/D17))/(C17-C16)</f>
        <v>3.8508176697774739E-2</v>
      </c>
      <c r="F17" s="147"/>
      <c r="G17" s="33"/>
      <c r="H17" s="46"/>
      <c r="I17" s="49"/>
      <c r="J17" s="44"/>
      <c r="K17" s="158"/>
      <c r="L17" s="34"/>
      <c r="M17" s="35">
        <v>1.55</v>
      </c>
      <c r="N17" s="31">
        <f t="shared" ref="N17:N34" si="5">(LN(M16/M17))/(C17-C16)</f>
        <v>8.6151063525877272E-3</v>
      </c>
      <c r="O17" s="147"/>
      <c r="P17" s="33"/>
      <c r="Q17" s="46"/>
      <c r="R17" s="49"/>
      <c r="S17" s="44"/>
      <c r="T17" s="182"/>
      <c r="U17" s="187"/>
      <c r="V17" s="44"/>
      <c r="W17" s="125"/>
      <c r="X17" s="160"/>
      <c r="Y17" s="34"/>
      <c r="Z17" s="30">
        <v>1.59</v>
      </c>
      <c r="AA17" s="31">
        <f t="shared" si="2"/>
        <v>7.8101083678438548E-3</v>
      </c>
      <c r="AB17" s="147"/>
      <c r="AC17" s="33"/>
      <c r="AD17" s="46"/>
      <c r="AE17" s="49"/>
      <c r="AF17" s="44"/>
      <c r="AG17" s="182"/>
      <c r="AH17" s="187"/>
      <c r="AI17" s="44"/>
      <c r="AJ17" s="125"/>
      <c r="AK17" s="160"/>
      <c r="AL17" s="34"/>
      <c r="AM17">
        <f t="shared" ref="AM17:AM22" si="6">LN($M$15/M17)/C17</f>
        <v>1.1381804784357137E-2</v>
      </c>
      <c r="BC17" s="30"/>
      <c r="BD17" s="31"/>
      <c r="BE17" s="32"/>
      <c r="BF17" s="33"/>
      <c r="BG17" s="46"/>
      <c r="BH17" s="49"/>
      <c r="BI17" s="44"/>
      <c r="BJ17" s="34"/>
      <c r="BK17" s="30"/>
      <c r="BL17" s="31"/>
      <c r="BM17" s="32"/>
      <c r="BN17" s="33"/>
      <c r="BO17" s="46"/>
      <c r="BP17" s="49"/>
      <c r="BQ17" s="44"/>
      <c r="BR17" s="34"/>
      <c r="BS17" s="30"/>
      <c r="BT17" s="31"/>
      <c r="BU17" s="32"/>
      <c r="BV17" s="33"/>
      <c r="BW17" s="46"/>
      <c r="BX17" s="49"/>
      <c r="BY17" s="44"/>
      <c r="BZ17" s="34"/>
      <c r="CA17" s="30"/>
      <c r="CB17" s="31"/>
      <c r="CC17" s="32"/>
      <c r="CD17" s="33"/>
      <c r="CE17" s="46"/>
      <c r="CF17" s="49"/>
      <c r="CG17" s="44"/>
      <c r="CH17" s="34"/>
    </row>
    <row r="18" spans="1:86" x14ac:dyDescent="0.25">
      <c r="A18" s="62">
        <v>43561</v>
      </c>
      <c r="B18" s="28">
        <v>0.71875</v>
      </c>
      <c r="C18" s="29">
        <f t="shared" si="3"/>
        <v>47.25</v>
      </c>
      <c r="D18" s="30">
        <v>0.37</v>
      </c>
      <c r="E18" s="31">
        <f t="shared" si="4"/>
        <v>4.1471139779975338E-2</v>
      </c>
      <c r="F18" s="147">
        <v>0.37</v>
      </c>
      <c r="G18" s="33">
        <v>8.0000000000000002E-3</v>
      </c>
      <c r="H18" s="46"/>
      <c r="I18" s="49"/>
      <c r="J18" s="44"/>
      <c r="K18" s="158">
        <f t="shared" si="0"/>
        <v>1</v>
      </c>
      <c r="L18" s="34"/>
      <c r="M18" s="35">
        <v>1.44</v>
      </c>
      <c r="N18" s="31">
        <f>(LN(M17/M18))/(C18-C17)</f>
        <v>1.4021298541570698E-2</v>
      </c>
      <c r="O18" s="147">
        <v>0.45900000000000002</v>
      </c>
      <c r="P18" s="33">
        <v>8.0000000000000002E-3</v>
      </c>
      <c r="Q18" s="46"/>
      <c r="R18" s="49"/>
      <c r="S18" s="44"/>
      <c r="T18" s="182"/>
      <c r="U18" s="187"/>
      <c r="V18" s="44"/>
      <c r="W18" s="125"/>
      <c r="X18" s="160">
        <f t="shared" si="1"/>
        <v>3.1372549019607843</v>
      </c>
      <c r="Y18" s="34"/>
      <c r="Z18" s="30">
        <v>1.48</v>
      </c>
      <c r="AA18" s="31">
        <f t="shared" si="2"/>
        <v>1.3655605420212663E-2</v>
      </c>
      <c r="AB18" s="147">
        <v>0.46200000000000002</v>
      </c>
      <c r="AC18" s="33">
        <v>5.0000000000000001E-3</v>
      </c>
      <c r="AD18" s="46"/>
      <c r="AE18" s="49"/>
      <c r="AF18" s="44"/>
      <c r="AG18" s="182"/>
      <c r="AH18" s="187"/>
      <c r="AI18" s="44"/>
      <c r="AJ18" s="125"/>
      <c r="AK18" s="160">
        <f t="shared" ref="AK18:AK37" si="7">Z18/AB18</f>
        <v>3.2034632034632033</v>
      </c>
      <c r="AL18" s="34"/>
      <c r="AM18">
        <f t="shared" si="6"/>
        <v>1.1675081868491977E-2</v>
      </c>
      <c r="BC18" s="30"/>
      <c r="BD18" s="31"/>
      <c r="BE18" s="32"/>
      <c r="BF18" s="33"/>
      <c r="BG18" s="46"/>
      <c r="BH18" s="49"/>
      <c r="BI18" s="44"/>
      <c r="BJ18" s="34"/>
      <c r="BK18" s="30"/>
      <c r="BL18" s="31"/>
      <c r="BM18" s="32"/>
      <c r="BN18" s="33"/>
      <c r="BO18" s="46"/>
      <c r="BP18" s="49"/>
      <c r="BQ18" s="44"/>
      <c r="BR18" s="34"/>
      <c r="BS18" s="30"/>
      <c r="BT18" s="31"/>
      <c r="BU18" s="32"/>
      <c r="BV18" s="33"/>
      <c r="BW18" s="46"/>
      <c r="BX18" s="49"/>
      <c r="BY18" s="44"/>
      <c r="BZ18" s="34"/>
      <c r="CA18" s="30"/>
      <c r="CB18" s="31"/>
      <c r="CC18" s="32"/>
      <c r="CD18" s="33"/>
      <c r="CE18" s="46"/>
      <c r="CF18" s="49"/>
      <c r="CG18" s="44"/>
      <c r="CH18" s="34"/>
    </row>
    <row r="19" spans="1:86" x14ac:dyDescent="0.25">
      <c r="A19" s="62">
        <v>43562</v>
      </c>
      <c r="B19" s="28">
        <v>0.60416666666666663</v>
      </c>
      <c r="C19" s="29">
        <f t="shared" si="3"/>
        <v>68.5</v>
      </c>
      <c r="D19" s="30">
        <v>0.2</v>
      </c>
      <c r="E19" s="31"/>
      <c r="F19" s="147"/>
      <c r="G19" s="33"/>
      <c r="H19" s="46"/>
      <c r="I19" s="49"/>
      <c r="J19" s="44"/>
      <c r="K19" s="158"/>
      <c r="L19" s="34"/>
      <c r="M19" s="35">
        <v>1.24</v>
      </c>
      <c r="N19" s="31">
        <f t="shared" si="5"/>
        <v>7.0367874809865241E-3</v>
      </c>
      <c r="O19" s="147"/>
      <c r="P19" s="33"/>
      <c r="Q19" s="46"/>
      <c r="R19" s="49"/>
      <c r="S19" s="44"/>
      <c r="T19" s="182"/>
      <c r="U19" s="187"/>
      <c r="V19" s="44"/>
      <c r="W19" s="125"/>
      <c r="X19" s="160"/>
      <c r="Y19" s="34"/>
      <c r="Z19" s="30">
        <v>1.24</v>
      </c>
      <c r="AA19" s="31">
        <f t="shared" si="2"/>
        <v>8.3261509721919182E-3</v>
      </c>
      <c r="AB19" s="147"/>
      <c r="AC19" s="33"/>
      <c r="AD19" s="46"/>
      <c r="AE19" s="49"/>
      <c r="AF19" s="44"/>
      <c r="AG19" s="182"/>
      <c r="AH19" s="187"/>
      <c r="AI19" s="44"/>
      <c r="AJ19" s="125"/>
      <c r="AK19" s="160"/>
      <c r="AL19" s="34"/>
      <c r="AM19">
        <f t="shared" si="6"/>
        <v>1.0236194923462913E-2</v>
      </c>
      <c r="BC19" s="30"/>
      <c r="BD19" s="31"/>
      <c r="BE19" s="36"/>
      <c r="BF19" s="33"/>
      <c r="BG19" s="46"/>
      <c r="BH19" s="49"/>
      <c r="BI19" s="44"/>
      <c r="BJ19" s="34"/>
      <c r="BK19" s="30"/>
      <c r="BL19" s="31"/>
      <c r="BM19" s="36"/>
      <c r="BN19" s="33"/>
      <c r="BO19" s="46"/>
      <c r="BP19" s="49"/>
      <c r="BQ19" s="44"/>
      <c r="BR19" s="34"/>
      <c r="BS19" s="30"/>
      <c r="BT19" s="31"/>
      <c r="BU19" s="36"/>
      <c r="BV19" s="33"/>
      <c r="BW19" s="46"/>
      <c r="BX19" s="49"/>
      <c r="BY19" s="44"/>
      <c r="BZ19" s="34"/>
      <c r="CA19" s="30"/>
      <c r="CB19" s="31"/>
      <c r="CC19" s="36"/>
      <c r="CD19" s="33"/>
      <c r="CE19" s="46"/>
      <c r="CF19" s="49"/>
      <c r="CG19" s="44"/>
      <c r="CH19" s="34"/>
    </row>
    <row r="20" spans="1:86" x14ac:dyDescent="0.25">
      <c r="A20" s="62">
        <v>43562</v>
      </c>
      <c r="B20" s="28">
        <v>0.75</v>
      </c>
      <c r="C20" s="29">
        <f t="shared" si="3"/>
        <v>72</v>
      </c>
      <c r="D20" s="30">
        <v>0.2</v>
      </c>
      <c r="E20" s="31"/>
      <c r="F20" s="147">
        <v>0.33200000000000002</v>
      </c>
      <c r="G20" s="33">
        <v>1.0999999999999999E-2</v>
      </c>
      <c r="H20" s="46"/>
      <c r="I20" s="49"/>
      <c r="J20" s="44"/>
      <c r="K20" s="158">
        <f t="shared" si="0"/>
        <v>0.60240963855421692</v>
      </c>
      <c r="L20" s="34"/>
      <c r="M20" s="35">
        <v>1.19</v>
      </c>
      <c r="N20" s="31">
        <f t="shared" si="5"/>
        <v>1.1759449283859301E-2</v>
      </c>
      <c r="O20" s="147">
        <v>0.43099999999999999</v>
      </c>
      <c r="P20" s="33">
        <v>5.0000000000000001E-3</v>
      </c>
      <c r="Q20" s="46"/>
      <c r="R20" s="49"/>
      <c r="S20" s="44"/>
      <c r="T20" s="182"/>
      <c r="U20" s="187"/>
      <c r="V20" s="44"/>
      <c r="W20" s="125"/>
      <c r="X20" s="160">
        <f t="shared" si="1"/>
        <v>2.7610208816705337</v>
      </c>
      <c r="Y20" s="34"/>
      <c r="Z20" s="30">
        <v>1.2</v>
      </c>
      <c r="AA20" s="31">
        <f t="shared" si="2"/>
        <v>9.3685208065688481E-3</v>
      </c>
      <c r="AB20" s="147">
        <v>0.42</v>
      </c>
      <c r="AC20" s="33">
        <v>5.0000000000000001E-3</v>
      </c>
      <c r="AD20" s="46"/>
      <c r="AE20" s="49"/>
      <c r="AF20" s="44"/>
      <c r="AG20" s="182"/>
      <c r="AH20" s="187"/>
      <c r="AI20" s="44"/>
      <c r="AJ20" s="125"/>
      <c r="AK20" s="160">
        <f t="shared" si="7"/>
        <v>2.8571428571428572</v>
      </c>
      <c r="AL20" s="34"/>
      <c r="AM20">
        <f t="shared" si="6"/>
        <v>1.0310242010426626E-2</v>
      </c>
      <c r="BC20" s="30"/>
      <c r="BD20" s="31"/>
      <c r="BE20" s="36"/>
      <c r="BF20" s="33"/>
      <c r="BG20" s="46"/>
      <c r="BH20" s="49"/>
      <c r="BI20" s="44"/>
      <c r="BJ20" s="34"/>
      <c r="BK20" s="30"/>
      <c r="BL20" s="31"/>
      <c r="BM20" s="36"/>
      <c r="BN20" s="33"/>
      <c r="BO20" s="46"/>
      <c r="BP20" s="49"/>
      <c r="BQ20" s="44"/>
      <c r="BR20" s="34"/>
      <c r="BS20" s="30"/>
      <c r="BT20" s="31"/>
      <c r="BU20" s="36"/>
      <c r="BV20" s="33"/>
      <c r="BW20" s="46"/>
      <c r="BX20" s="49"/>
      <c r="BY20" s="44"/>
      <c r="BZ20" s="34"/>
      <c r="CA20" s="30"/>
      <c r="CB20" s="31"/>
      <c r="CC20" s="36"/>
      <c r="CD20" s="33"/>
      <c r="CE20" s="46"/>
      <c r="CF20" s="49"/>
      <c r="CG20" s="44"/>
      <c r="CH20" s="34"/>
    </row>
    <row r="21" spans="1:86" x14ac:dyDescent="0.25">
      <c r="A21" s="62">
        <v>43563</v>
      </c>
      <c r="B21" s="28">
        <v>0.3125</v>
      </c>
      <c r="C21" s="29">
        <f t="shared" si="3"/>
        <v>85.5</v>
      </c>
      <c r="D21" s="30"/>
      <c r="E21" s="31"/>
      <c r="F21" s="147"/>
      <c r="G21" s="33"/>
      <c r="H21" s="46"/>
      <c r="I21" s="49"/>
      <c r="J21" s="44"/>
      <c r="K21" s="158"/>
      <c r="L21" s="34"/>
      <c r="M21" s="35">
        <v>1.1000000000000001</v>
      </c>
      <c r="N21" s="31">
        <f t="shared" si="5"/>
        <v>5.8254168384528245E-3</v>
      </c>
      <c r="O21" s="147"/>
      <c r="P21" s="33"/>
      <c r="Q21" s="46"/>
      <c r="R21" s="49"/>
      <c r="S21" s="44"/>
      <c r="T21" s="182"/>
      <c r="U21" s="187"/>
      <c r="V21" s="44"/>
      <c r="W21" s="125"/>
      <c r="X21" s="160"/>
      <c r="Y21" s="34"/>
      <c r="Z21" s="30">
        <v>1.1000000000000001</v>
      </c>
      <c r="AA21" s="31">
        <f t="shared" si="2"/>
        <v>6.4452871844170147E-3</v>
      </c>
      <c r="AB21" s="147"/>
      <c r="AC21" s="33"/>
      <c r="AD21" s="46"/>
      <c r="AE21" s="49"/>
      <c r="AF21" s="44"/>
      <c r="AG21" s="182"/>
      <c r="AH21" s="187"/>
      <c r="AI21" s="44"/>
      <c r="AJ21" s="125"/>
      <c r="AK21" s="160"/>
      <c r="AL21" s="34"/>
      <c r="AM21">
        <f t="shared" si="6"/>
        <v>9.6021117201149728E-3</v>
      </c>
      <c r="BC21" s="30"/>
      <c r="BD21" s="31"/>
      <c r="BE21" s="32"/>
      <c r="BF21" s="33"/>
      <c r="BG21" s="46"/>
      <c r="BH21" s="49"/>
      <c r="BI21" s="44"/>
      <c r="BJ21" s="34"/>
      <c r="BK21" s="30"/>
      <c r="BL21" s="31"/>
      <c r="BM21" s="32"/>
      <c r="BN21" s="33"/>
      <c r="BO21" s="46"/>
      <c r="BP21" s="49"/>
      <c r="BQ21" s="44"/>
      <c r="BR21" s="34"/>
      <c r="BS21" s="30"/>
      <c r="BT21" s="31"/>
      <c r="BU21" s="32"/>
      <c r="BV21" s="33"/>
      <c r="BW21" s="46"/>
      <c r="BX21" s="49"/>
      <c r="BY21" s="44"/>
      <c r="BZ21" s="34"/>
      <c r="CA21" s="30"/>
      <c r="CB21" s="31"/>
      <c r="CC21" s="32"/>
      <c r="CD21" s="33"/>
      <c r="CE21" s="46"/>
      <c r="CF21" s="49"/>
      <c r="CG21" s="44"/>
      <c r="CH21" s="34"/>
    </row>
    <row r="22" spans="1:86" x14ac:dyDescent="0.25">
      <c r="A22" s="62">
        <v>43563</v>
      </c>
      <c r="B22" s="28">
        <v>0.54166666666666663</v>
      </c>
      <c r="C22" s="29">
        <f t="shared" si="3"/>
        <v>91</v>
      </c>
      <c r="D22" s="30">
        <v>0.12</v>
      </c>
      <c r="E22" s="31"/>
      <c r="F22" s="147">
        <v>0.33500000000000002</v>
      </c>
      <c r="G22" s="33">
        <v>1.2E-2</v>
      </c>
      <c r="H22" s="46"/>
      <c r="I22" s="49"/>
      <c r="J22" s="44"/>
      <c r="K22" s="158">
        <f t="shared" si="0"/>
        <v>0.35820895522388058</v>
      </c>
      <c r="L22" s="34"/>
      <c r="M22" s="35">
        <v>1.01</v>
      </c>
      <c r="N22" s="31">
        <f t="shared" si="5"/>
        <v>1.5519972536573973E-2</v>
      </c>
      <c r="O22" s="147">
        <v>0.40699999999999997</v>
      </c>
      <c r="P22" s="33">
        <v>7.0000000000000001E-3</v>
      </c>
      <c r="Q22" s="46"/>
      <c r="R22" s="49">
        <v>1.6</v>
      </c>
      <c r="S22" s="44" t="s">
        <v>80</v>
      </c>
      <c r="T22" s="182"/>
      <c r="U22" s="187"/>
      <c r="V22" s="44"/>
      <c r="W22" s="125"/>
      <c r="X22" s="160">
        <f t="shared" si="1"/>
        <v>2.4815724815724818</v>
      </c>
      <c r="Y22" s="34"/>
      <c r="Z22" s="30">
        <v>0.99</v>
      </c>
      <c r="AA22" s="31">
        <f t="shared" si="2"/>
        <v>1.9156457392332064E-2</v>
      </c>
      <c r="AB22" s="147">
        <v>0.39900000000000002</v>
      </c>
      <c r="AC22" s="33"/>
      <c r="AD22" s="46"/>
      <c r="AE22" s="49">
        <v>3.35</v>
      </c>
      <c r="AF22" s="44" t="s">
        <v>82</v>
      </c>
      <c r="AG22" s="182"/>
      <c r="AH22" s="187"/>
      <c r="AI22" s="44"/>
      <c r="AJ22" s="125"/>
      <c r="AK22" s="160">
        <f t="shared" si="7"/>
        <v>2.481203007518797</v>
      </c>
      <c r="AL22" s="34"/>
      <c r="AM22">
        <f t="shared" si="6"/>
        <v>9.9597846266042522E-3</v>
      </c>
      <c r="BC22" s="30"/>
      <c r="BD22" s="31"/>
      <c r="BE22" s="32"/>
      <c r="BF22" s="33"/>
      <c r="BG22" s="46"/>
      <c r="BH22" s="49"/>
      <c r="BI22" s="44"/>
      <c r="BJ22" s="34"/>
      <c r="BK22" s="30"/>
      <c r="BL22" s="31"/>
      <c r="BM22" s="32"/>
      <c r="BN22" s="33"/>
      <c r="BO22" s="46"/>
      <c r="BP22" s="49"/>
      <c r="BQ22" s="44"/>
      <c r="BR22" s="34"/>
      <c r="BS22" s="30"/>
      <c r="BT22" s="31"/>
      <c r="BU22" s="32"/>
      <c r="BV22" s="33"/>
      <c r="BW22" s="46"/>
      <c r="BX22" s="49"/>
      <c r="BY22" s="44"/>
      <c r="BZ22" s="34"/>
      <c r="CA22" s="30"/>
      <c r="CB22" s="31"/>
      <c r="CC22" s="32"/>
      <c r="CD22" s="33"/>
      <c r="CE22" s="46"/>
      <c r="CF22" s="49"/>
      <c r="CG22" s="44"/>
      <c r="CH22" s="34"/>
    </row>
    <row r="23" spans="1:86" x14ac:dyDescent="0.25">
      <c r="A23" s="62">
        <v>43563</v>
      </c>
      <c r="B23" s="28">
        <v>0.60416666666666663</v>
      </c>
      <c r="C23" s="29">
        <f t="shared" si="3"/>
        <v>92.5</v>
      </c>
      <c r="D23" s="30"/>
      <c r="E23" s="31"/>
      <c r="F23" s="147"/>
      <c r="G23" s="33"/>
      <c r="H23" s="46"/>
      <c r="I23" s="49"/>
      <c r="J23" s="44"/>
      <c r="K23" s="158"/>
      <c r="L23" s="34"/>
      <c r="M23" s="35">
        <v>2.5</v>
      </c>
      <c r="N23" s="31"/>
      <c r="O23" s="147">
        <f>M23/4.5</f>
        <v>0.55555555555555558</v>
      </c>
      <c r="P23" s="33"/>
      <c r="Q23" s="46"/>
      <c r="R23" s="49">
        <v>2.15</v>
      </c>
      <c r="S23" s="44" t="s">
        <v>81</v>
      </c>
      <c r="T23" s="182"/>
      <c r="U23" s="187"/>
      <c r="V23" s="44"/>
      <c r="W23" s="125"/>
      <c r="X23" s="160">
        <f t="shared" si="1"/>
        <v>4.5</v>
      </c>
      <c r="Y23" s="34"/>
      <c r="Z23" s="30">
        <v>2.5</v>
      </c>
      <c r="AA23" s="31"/>
      <c r="AB23" s="147">
        <f>Z23/4.5</f>
        <v>0.55555555555555558</v>
      </c>
      <c r="AC23" s="33"/>
      <c r="AD23" s="46"/>
      <c r="AE23" s="49">
        <v>2.5</v>
      </c>
      <c r="AF23" s="44" t="s">
        <v>83</v>
      </c>
      <c r="AG23" s="182"/>
      <c r="AH23" s="187"/>
      <c r="AI23" s="44"/>
      <c r="AJ23" s="125"/>
      <c r="AK23" s="160">
        <f t="shared" si="7"/>
        <v>4.5</v>
      </c>
      <c r="AL23" s="34"/>
      <c r="AN23">
        <f>0.2*3.5/0.05</f>
        <v>14</v>
      </c>
      <c r="BC23" s="30"/>
      <c r="BD23" s="31"/>
      <c r="BE23" s="32"/>
      <c r="BF23" s="33"/>
      <c r="BG23" s="46"/>
      <c r="BH23" s="49"/>
      <c r="BI23" s="44"/>
      <c r="BJ23" s="34"/>
      <c r="BK23" s="30"/>
      <c r="BL23" s="31"/>
      <c r="BM23" s="32"/>
      <c r="BN23" s="33"/>
      <c r="BO23" s="46"/>
      <c r="BP23" s="49"/>
      <c r="BQ23" s="44"/>
      <c r="BR23" s="34"/>
      <c r="BS23" s="30"/>
      <c r="BT23" s="31"/>
      <c r="BU23" s="32"/>
      <c r="BV23" s="33"/>
      <c r="BW23" s="46"/>
      <c r="BX23" s="49"/>
      <c r="BY23" s="44"/>
      <c r="BZ23" s="34"/>
      <c r="CA23" s="30"/>
      <c r="CB23" s="31"/>
      <c r="CC23" s="32"/>
      <c r="CD23" s="33"/>
      <c r="CE23" s="46"/>
      <c r="CF23" s="49"/>
      <c r="CG23" s="44"/>
      <c r="CH23" s="34"/>
    </row>
    <row r="24" spans="1:86" x14ac:dyDescent="0.25">
      <c r="A24" s="62">
        <v>43564</v>
      </c>
      <c r="B24" s="28">
        <v>0.4861111111111111</v>
      </c>
      <c r="C24" s="29">
        <f t="shared" si="3"/>
        <v>113.66666666666667</v>
      </c>
      <c r="D24" s="30">
        <v>0.05</v>
      </c>
      <c r="E24" s="31"/>
      <c r="F24" s="147"/>
      <c r="G24" s="33"/>
      <c r="H24" s="46"/>
      <c r="I24" s="49"/>
      <c r="J24" s="44"/>
      <c r="K24" s="158"/>
      <c r="L24" s="34"/>
      <c r="M24" s="35">
        <v>2.2599999999999998</v>
      </c>
      <c r="N24" s="31">
        <f>(LN(M23/M24))/(C24-C23)</f>
        <v>4.7681536341713706E-3</v>
      </c>
      <c r="O24" s="147"/>
      <c r="P24" s="33"/>
      <c r="Q24" s="46"/>
      <c r="R24" s="49"/>
      <c r="S24" s="44"/>
      <c r="T24" s="182"/>
      <c r="U24" s="187"/>
      <c r="V24" s="44"/>
      <c r="W24" s="125"/>
      <c r="X24" s="160"/>
      <c r="Y24" s="34"/>
      <c r="Z24" s="30">
        <v>2.08</v>
      </c>
      <c r="AA24" s="31">
        <f t="shared" ref="AA24:AA30" si="8">(LN(Z23/Z24))/(C24-C23)</f>
        <v>8.6892679446107894E-3</v>
      </c>
      <c r="AB24" s="147"/>
      <c r="AC24" s="33"/>
      <c r="AD24" s="46"/>
      <c r="AE24" s="49"/>
      <c r="AF24" s="44"/>
      <c r="AG24" s="182"/>
      <c r="AH24" s="187"/>
      <c r="AI24" s="44"/>
      <c r="AJ24" s="125"/>
      <c r="AK24" s="160"/>
      <c r="AL24" s="34"/>
      <c r="AM24">
        <f>LN($M$23/M24)/(C24-$C$23)</f>
        <v>4.7681536341713706E-3</v>
      </c>
      <c r="BC24" s="30"/>
      <c r="BD24" s="31"/>
      <c r="BE24" s="32"/>
      <c r="BF24" s="33"/>
      <c r="BG24" s="46"/>
      <c r="BH24" s="49"/>
      <c r="BI24" s="44"/>
      <c r="BJ24" s="34"/>
      <c r="BK24" s="30"/>
      <c r="BL24" s="31"/>
      <c r="BM24" s="32"/>
      <c r="BN24" s="33"/>
      <c r="BO24" s="46"/>
      <c r="BP24" s="49"/>
      <c r="BQ24" s="44"/>
      <c r="BR24" s="34"/>
      <c r="BS24" s="30"/>
      <c r="BT24" s="31"/>
      <c r="BU24" s="32"/>
      <c r="BV24" s="33"/>
      <c r="BW24" s="46"/>
      <c r="BX24" s="49"/>
      <c r="BY24" s="44"/>
      <c r="BZ24" s="34"/>
      <c r="CA24" s="30"/>
      <c r="CB24" s="31"/>
      <c r="CC24" s="32"/>
      <c r="CD24" s="33"/>
      <c r="CE24" s="46"/>
      <c r="CF24" s="49"/>
      <c r="CG24" s="44"/>
      <c r="CH24" s="34"/>
    </row>
    <row r="25" spans="1:86" x14ac:dyDescent="0.25">
      <c r="A25" s="63">
        <v>43564</v>
      </c>
      <c r="B25" s="28">
        <v>0.60416666666666663</v>
      </c>
      <c r="C25" s="29">
        <f t="shared" si="3"/>
        <v>116.5</v>
      </c>
      <c r="D25" s="30">
        <v>0.05</v>
      </c>
      <c r="E25" s="31"/>
      <c r="F25" s="147">
        <v>0.308</v>
      </c>
      <c r="G25" s="33">
        <v>1.7000000000000001E-2</v>
      </c>
      <c r="H25" s="46"/>
      <c r="I25" s="49"/>
      <c r="J25" s="44"/>
      <c r="K25" s="158">
        <f t="shared" si="0"/>
        <v>0.16233766233766234</v>
      </c>
      <c r="L25" s="34"/>
      <c r="M25" s="35">
        <v>2.25</v>
      </c>
      <c r="N25" s="31">
        <f t="shared" si="5"/>
        <v>1.5651519063054921E-3</v>
      </c>
      <c r="O25" s="147">
        <v>0.53500000000000003</v>
      </c>
      <c r="P25" s="33">
        <v>3.0000000000000001E-3</v>
      </c>
      <c r="Q25" s="46"/>
      <c r="R25" s="49"/>
      <c r="S25" s="44"/>
      <c r="T25" s="182"/>
      <c r="U25" s="187"/>
      <c r="V25" s="44"/>
      <c r="W25" s="125"/>
      <c r="X25" s="160">
        <f t="shared" si="1"/>
        <v>4.2056074766355138</v>
      </c>
      <c r="Y25" s="34"/>
      <c r="Z25" s="30">
        <v>2.02</v>
      </c>
      <c r="AA25" s="31">
        <f t="shared" si="8"/>
        <v>1.0330723164745866E-2</v>
      </c>
      <c r="AB25" s="147"/>
      <c r="AC25" s="33">
        <v>5.0000000000000001E-3</v>
      </c>
      <c r="AD25" s="46"/>
      <c r="AE25" s="49"/>
      <c r="AF25" s="44"/>
      <c r="AG25" s="182"/>
      <c r="AH25" s="187"/>
      <c r="AI25" s="44"/>
      <c r="AJ25" s="125"/>
      <c r="AK25" s="160"/>
      <c r="AL25" s="34"/>
      <c r="AM25">
        <f t="shared" ref="AM25:AM33" si="9">LN($M$23/M25)/(C25-$C$23)</f>
        <v>4.3900214857427646E-3</v>
      </c>
      <c r="BC25" s="30"/>
      <c r="BD25" s="31"/>
      <c r="BE25" s="32"/>
      <c r="BF25" s="33"/>
      <c r="BG25" s="46"/>
      <c r="BH25" s="49"/>
      <c r="BI25" s="44"/>
      <c r="BJ25" s="34"/>
      <c r="BK25" s="30"/>
      <c r="BL25" s="31"/>
      <c r="BM25" s="32"/>
      <c r="BN25" s="33"/>
      <c r="BO25" s="46"/>
      <c r="BP25" s="49"/>
      <c r="BQ25" s="44"/>
      <c r="BR25" s="34"/>
      <c r="BS25" s="30"/>
      <c r="BT25" s="31"/>
      <c r="BU25" s="32"/>
      <c r="BV25" s="33"/>
      <c r="BW25" s="46"/>
      <c r="BX25" s="49"/>
      <c r="BY25" s="44"/>
      <c r="BZ25" s="34"/>
      <c r="CA25" s="30"/>
      <c r="CB25" s="31"/>
      <c r="CC25" s="32"/>
      <c r="CD25" s="33"/>
      <c r="CE25" s="46"/>
      <c r="CF25" s="49"/>
      <c r="CG25" s="44"/>
      <c r="CH25" s="34"/>
    </row>
    <row r="26" spans="1:86" x14ac:dyDescent="0.25">
      <c r="A26" s="63">
        <v>43564</v>
      </c>
      <c r="B26" s="28">
        <v>0.76041666666666663</v>
      </c>
      <c r="C26" s="29">
        <f t="shared" si="3"/>
        <v>120.25</v>
      </c>
      <c r="D26" s="30"/>
      <c r="E26" s="31"/>
      <c r="F26" s="147">
        <v>0.30599999999999999</v>
      </c>
      <c r="G26" s="33"/>
      <c r="H26" s="46">
        <v>1.3149999999999999</v>
      </c>
      <c r="I26" s="49"/>
      <c r="J26" s="44"/>
      <c r="K26" s="158"/>
      <c r="L26" s="34"/>
      <c r="M26" s="35">
        <v>2.12</v>
      </c>
      <c r="N26" s="31">
        <f t="shared" si="5"/>
        <v>1.5870434008642059E-2</v>
      </c>
      <c r="O26" s="147">
        <v>0.53</v>
      </c>
      <c r="P26" s="33">
        <v>4.0000000000000001E-3</v>
      </c>
      <c r="Q26" s="46">
        <v>1.3120000000000001</v>
      </c>
      <c r="R26" s="49"/>
      <c r="S26" s="44"/>
      <c r="T26" s="182">
        <v>9.5999999999999992E-3</v>
      </c>
      <c r="U26" s="187">
        <v>2.9700000000000001E-2</v>
      </c>
      <c r="V26" s="44">
        <v>6.6E-3</v>
      </c>
      <c r="W26" s="125">
        <v>-2.01E-2</v>
      </c>
      <c r="X26" s="160">
        <f t="shared" si="1"/>
        <v>4</v>
      </c>
      <c r="Y26" s="34"/>
      <c r="Z26" s="30">
        <v>2</v>
      </c>
      <c r="AA26" s="31">
        <f t="shared" si="8"/>
        <v>2.6534215608448246E-3</v>
      </c>
      <c r="AB26" s="147">
        <v>0.50600000000000001</v>
      </c>
      <c r="AC26" s="33">
        <v>5.0000000000000001E-3</v>
      </c>
      <c r="AD26" s="46">
        <v>1.3109999999999999</v>
      </c>
      <c r="AE26" s="49"/>
      <c r="AF26" s="44"/>
      <c r="AG26" s="182">
        <v>8.9999999999999993E-3</v>
      </c>
      <c r="AH26" s="187">
        <v>9.9000000000000008E-3</v>
      </c>
      <c r="AI26" s="44">
        <v>5.7999999999999996E-3</v>
      </c>
      <c r="AJ26" s="125">
        <v>-9.0000000000000149E-4</v>
      </c>
      <c r="AK26" s="160">
        <f t="shared" si="7"/>
        <v>3.9525691699604741</v>
      </c>
      <c r="AL26" s="34"/>
      <c r="AM26">
        <f t="shared" si="9"/>
        <v>5.94142858343185E-3</v>
      </c>
      <c r="BC26" s="30"/>
      <c r="BD26" s="31"/>
      <c r="BE26" s="32"/>
      <c r="BF26" s="33"/>
      <c r="BG26" s="46"/>
      <c r="BH26" s="49"/>
      <c r="BI26" s="44"/>
      <c r="BJ26" s="34"/>
      <c r="BK26" s="30"/>
      <c r="BL26" s="31"/>
      <c r="BM26" s="32"/>
      <c r="BN26" s="33"/>
      <c r="BO26" s="46"/>
      <c r="BP26" s="49"/>
      <c r="BQ26" s="44"/>
      <c r="BR26" s="34"/>
      <c r="BS26" s="30"/>
      <c r="BT26" s="31"/>
      <c r="BU26" s="32"/>
      <c r="BV26" s="33"/>
      <c r="BW26" s="46"/>
      <c r="BX26" s="49"/>
      <c r="BY26" s="44"/>
      <c r="BZ26" s="34"/>
      <c r="CA26" s="30"/>
      <c r="CB26" s="31"/>
      <c r="CC26" s="32"/>
      <c r="CD26" s="33"/>
      <c r="CE26" s="46"/>
      <c r="CF26" s="49"/>
      <c r="CG26" s="44"/>
      <c r="CH26" s="34"/>
    </row>
    <row r="27" spans="1:86" x14ac:dyDescent="0.25">
      <c r="A27" s="63">
        <v>43565</v>
      </c>
      <c r="B27" s="28">
        <v>0.41666666666666669</v>
      </c>
      <c r="C27" s="29">
        <f t="shared" si="3"/>
        <v>136</v>
      </c>
      <c r="D27" s="30"/>
      <c r="E27" s="31"/>
      <c r="F27" s="147"/>
      <c r="G27" s="33"/>
      <c r="H27" s="46"/>
      <c r="I27" s="49"/>
      <c r="J27" s="44"/>
      <c r="K27" s="158"/>
      <c r="L27" s="34"/>
      <c r="M27" s="35">
        <v>1.83</v>
      </c>
      <c r="N27" s="31">
        <f t="shared" si="5"/>
        <v>9.3396902749581893E-3</v>
      </c>
      <c r="O27" s="147"/>
      <c r="P27" s="33"/>
      <c r="Q27" s="46"/>
      <c r="R27" s="49"/>
      <c r="S27" s="44"/>
      <c r="T27" s="182"/>
      <c r="U27" s="187"/>
      <c r="V27" s="44"/>
      <c r="W27" s="125"/>
      <c r="X27" s="160"/>
      <c r="Y27" s="34"/>
      <c r="Z27" s="30">
        <v>1.64</v>
      </c>
      <c r="AA27" s="31">
        <f t="shared" si="8"/>
        <v>1.2600059601513539E-2</v>
      </c>
      <c r="AB27" s="147"/>
      <c r="AC27" s="33"/>
      <c r="AD27" s="46"/>
      <c r="AE27" s="49"/>
      <c r="AF27" s="44"/>
      <c r="AG27" s="182"/>
      <c r="AH27" s="187"/>
      <c r="AI27" s="44"/>
      <c r="AJ27" s="125"/>
      <c r="AK27" s="160"/>
      <c r="AL27" s="34"/>
      <c r="AM27">
        <f t="shared" si="9"/>
        <v>7.1718336786396652E-3</v>
      </c>
      <c r="BC27" s="30"/>
      <c r="BD27" s="31"/>
      <c r="BE27" s="32"/>
      <c r="BF27" s="33"/>
      <c r="BG27" s="46"/>
      <c r="BH27" s="49"/>
      <c r="BI27" s="44"/>
      <c r="BJ27" s="34"/>
      <c r="BK27" s="30"/>
      <c r="BL27" s="31"/>
      <c r="BM27" s="32"/>
      <c r="BN27" s="33"/>
      <c r="BO27" s="46"/>
      <c r="BP27" s="49"/>
      <c r="BQ27" s="44"/>
      <c r="BR27" s="34"/>
      <c r="BS27" s="30"/>
      <c r="BT27" s="31"/>
      <c r="BU27" s="32"/>
      <c r="BV27" s="33"/>
      <c r="BW27" s="46"/>
      <c r="BX27" s="49"/>
      <c r="BY27" s="44"/>
      <c r="BZ27" s="34"/>
      <c r="CA27" s="30"/>
      <c r="CB27" s="31"/>
      <c r="CC27" s="32"/>
      <c r="CD27" s="33"/>
      <c r="CE27" s="46"/>
      <c r="CF27" s="49"/>
      <c r="CG27" s="44"/>
      <c r="CH27" s="34"/>
    </row>
    <row r="28" spans="1:86" x14ac:dyDescent="0.25">
      <c r="A28" s="63">
        <v>43565</v>
      </c>
      <c r="B28" s="28">
        <v>0.73611111111111116</v>
      </c>
      <c r="C28" s="29">
        <f t="shared" si="3"/>
        <v>143.66666666666666</v>
      </c>
      <c r="D28" s="30"/>
      <c r="E28" s="54"/>
      <c r="F28" s="148"/>
      <c r="G28" s="55"/>
      <c r="H28" s="47"/>
      <c r="I28" s="50"/>
      <c r="J28" s="51"/>
      <c r="K28" s="158"/>
      <c r="L28" s="56"/>
      <c r="M28" s="122">
        <v>1.69</v>
      </c>
      <c r="N28" s="31">
        <f t="shared" si="5"/>
        <v>1.0380970163262724E-2</v>
      </c>
      <c r="O28" s="148">
        <v>0.49299999999999999</v>
      </c>
      <c r="P28" s="55">
        <v>4.0000000000000001E-3</v>
      </c>
      <c r="Q28" s="47"/>
      <c r="R28" s="50"/>
      <c r="S28" s="51"/>
      <c r="T28" s="183"/>
      <c r="U28" s="188"/>
      <c r="V28" s="51"/>
      <c r="W28" s="126"/>
      <c r="X28" s="160">
        <f t="shared" si="1"/>
        <v>3.4279918864097363</v>
      </c>
      <c r="Y28" s="56"/>
      <c r="Z28" s="57">
        <v>1.5</v>
      </c>
      <c r="AA28" s="31">
        <f t="shared" si="8"/>
        <v>1.1638843529731659E-2</v>
      </c>
      <c r="AB28" s="148">
        <v>0.46200000000000002</v>
      </c>
      <c r="AC28" s="55">
        <v>5.0000000000000001E-3</v>
      </c>
      <c r="AD28" s="47"/>
      <c r="AE28" s="50"/>
      <c r="AF28" s="51"/>
      <c r="AG28" s="183"/>
      <c r="AH28" s="188"/>
      <c r="AI28" s="51"/>
      <c r="AJ28" s="126"/>
      <c r="AK28" s="160">
        <f t="shared" si="7"/>
        <v>3.2467532467532467</v>
      </c>
      <c r="AL28" s="56"/>
      <c r="AM28">
        <f t="shared" si="9"/>
        <v>7.6526814906678776E-3</v>
      </c>
      <c r="BC28" s="57"/>
      <c r="BD28" s="54"/>
      <c r="BE28" s="42"/>
      <c r="BF28" s="55"/>
      <c r="BG28" s="47"/>
      <c r="BH28" s="50"/>
      <c r="BI28" s="51"/>
      <c r="BJ28" s="56"/>
      <c r="BK28" s="57"/>
      <c r="BL28" s="54"/>
      <c r="BM28" s="42"/>
      <c r="BN28" s="55"/>
      <c r="BO28" s="47"/>
      <c r="BP28" s="50"/>
      <c r="BQ28" s="51"/>
      <c r="BR28" s="56"/>
      <c r="BS28" s="57"/>
      <c r="BT28" s="54"/>
      <c r="BU28" s="42"/>
      <c r="BV28" s="55"/>
      <c r="BW28" s="47"/>
      <c r="BX28" s="50"/>
      <c r="BY28" s="51"/>
      <c r="BZ28" s="56"/>
      <c r="CA28" s="57"/>
      <c r="CB28" s="54"/>
      <c r="CC28" s="42"/>
      <c r="CD28" s="55"/>
      <c r="CE28" s="47"/>
      <c r="CF28" s="50"/>
      <c r="CG28" s="51"/>
      <c r="CH28" s="56"/>
    </row>
    <row r="29" spans="1:86" x14ac:dyDescent="0.25">
      <c r="A29" s="63">
        <v>43566</v>
      </c>
      <c r="B29" s="28">
        <v>0.60416666666666663</v>
      </c>
      <c r="C29" s="29">
        <f t="shared" si="3"/>
        <v>164.5</v>
      </c>
      <c r="D29" s="52">
        <v>0.02</v>
      </c>
      <c r="E29" s="31"/>
      <c r="F29" s="147">
        <v>0.318</v>
      </c>
      <c r="G29" s="33">
        <v>1.2E-2</v>
      </c>
      <c r="H29" s="58"/>
      <c r="I29" s="31"/>
      <c r="J29" s="33"/>
      <c r="K29" s="158">
        <f t="shared" si="0"/>
        <v>6.2893081761006289E-2</v>
      </c>
      <c r="L29" s="34"/>
      <c r="M29" s="35">
        <v>1.52</v>
      </c>
      <c r="N29" s="31">
        <f t="shared" si="5"/>
        <v>5.0888733156862513E-3</v>
      </c>
      <c r="O29" s="147">
        <v>0.47099999999999997</v>
      </c>
      <c r="P29" s="33">
        <v>1E-3</v>
      </c>
      <c r="Q29" s="58"/>
      <c r="R29" s="31"/>
      <c r="S29" s="33"/>
      <c r="T29" s="182"/>
      <c r="U29" s="187"/>
      <c r="V29" s="44"/>
      <c r="W29" s="125"/>
      <c r="X29" s="160">
        <f t="shared" si="1"/>
        <v>3.2271762208067942</v>
      </c>
      <c r="Y29" s="34"/>
      <c r="Z29" s="30">
        <v>1.28</v>
      </c>
      <c r="AA29" s="31">
        <f t="shared" si="8"/>
        <v>7.6130414484786484E-3</v>
      </c>
      <c r="AB29" s="147">
        <v>0.42099999999999999</v>
      </c>
      <c r="AC29" s="33">
        <v>2E-3</v>
      </c>
      <c r="AD29" s="58"/>
      <c r="AE29" s="31"/>
      <c r="AF29" s="33"/>
      <c r="AG29" s="182"/>
      <c r="AH29" s="187"/>
      <c r="AI29" s="44"/>
      <c r="AJ29" s="125"/>
      <c r="AK29" s="160">
        <f t="shared" si="7"/>
        <v>3.0403800475059386</v>
      </c>
      <c r="AL29" s="34"/>
      <c r="AM29">
        <f t="shared" si="9"/>
        <v>6.9108388474440272E-3</v>
      </c>
      <c r="BC29" s="30"/>
      <c r="BD29" s="31"/>
      <c r="BE29" s="32"/>
      <c r="BF29" s="33"/>
      <c r="BG29" s="58"/>
      <c r="BH29" s="31"/>
      <c r="BI29" s="33"/>
      <c r="BJ29" s="34"/>
      <c r="BK29" s="30"/>
      <c r="BL29" s="31"/>
      <c r="BM29" s="32"/>
      <c r="BN29" s="33"/>
      <c r="BO29" s="58"/>
      <c r="BP29" s="31"/>
      <c r="BQ29" s="33"/>
      <c r="BR29" s="34"/>
      <c r="BS29" s="30"/>
      <c r="BT29" s="31"/>
      <c r="BU29" s="32"/>
      <c r="BV29" s="33"/>
      <c r="BW29" s="58"/>
      <c r="BX29" s="31"/>
      <c r="BY29" s="33"/>
      <c r="BZ29" s="34"/>
      <c r="CA29" s="30"/>
      <c r="CB29" s="31"/>
      <c r="CC29" s="32"/>
      <c r="CD29" s="33"/>
      <c r="CE29" s="58"/>
      <c r="CF29" s="31"/>
      <c r="CG29" s="33"/>
      <c r="CH29" s="34"/>
    </row>
    <row r="30" spans="1:86" x14ac:dyDescent="0.25">
      <c r="A30" s="63">
        <v>43567</v>
      </c>
      <c r="B30" s="28">
        <v>0.61111111111111105</v>
      </c>
      <c r="C30" s="29">
        <f t="shared" si="3"/>
        <v>188.66666666666666</v>
      </c>
      <c r="D30" s="52">
        <v>0.02</v>
      </c>
      <c r="E30" s="31"/>
      <c r="F30" s="147">
        <v>0.317</v>
      </c>
      <c r="G30" s="33">
        <v>1.2999999999999999E-2</v>
      </c>
      <c r="H30" s="58"/>
      <c r="I30" s="31"/>
      <c r="J30" s="33"/>
      <c r="K30" s="158">
        <f t="shared" si="0"/>
        <v>6.3091482649842268E-2</v>
      </c>
      <c r="L30" s="34"/>
      <c r="M30" s="35">
        <v>1.39</v>
      </c>
      <c r="N30" s="31">
        <f t="shared" si="5"/>
        <v>3.6995829399552307E-3</v>
      </c>
      <c r="O30" s="147">
        <v>0.44800000000000001</v>
      </c>
      <c r="P30" s="33">
        <v>1E-3</v>
      </c>
      <c r="Q30" s="58"/>
      <c r="R30" s="31"/>
      <c r="S30" s="33"/>
      <c r="T30" s="182"/>
      <c r="U30" s="187"/>
      <c r="V30" s="44"/>
      <c r="W30" s="125"/>
      <c r="X30" s="160">
        <f t="shared" si="1"/>
        <v>3.1026785714285712</v>
      </c>
      <c r="Y30" s="34"/>
      <c r="Z30" s="30">
        <v>1.01</v>
      </c>
      <c r="AA30" s="31">
        <f t="shared" si="8"/>
        <v>9.8031619480699796E-3</v>
      </c>
      <c r="AB30" s="147">
        <v>0.39800000000000002</v>
      </c>
      <c r="AC30" s="33">
        <v>1E-3</v>
      </c>
      <c r="AD30" s="58"/>
      <c r="AE30" s="31">
        <v>2.4</v>
      </c>
      <c r="AF30" s="33"/>
      <c r="AG30" s="182"/>
      <c r="AH30" s="187"/>
      <c r="AI30" s="44"/>
      <c r="AJ30" s="125"/>
      <c r="AK30" s="160">
        <f t="shared" si="7"/>
        <v>2.5376884422110551</v>
      </c>
      <c r="AL30" s="34"/>
      <c r="AM30">
        <f t="shared" si="9"/>
        <v>6.103850794435579E-3</v>
      </c>
      <c r="BC30" s="30"/>
      <c r="BD30" s="31"/>
      <c r="BE30" s="32"/>
      <c r="BF30" s="33"/>
      <c r="BG30" s="58"/>
      <c r="BH30" s="31"/>
      <c r="BI30" s="33"/>
      <c r="BJ30" s="34"/>
      <c r="BK30" s="30"/>
      <c r="BL30" s="31"/>
      <c r="BM30" s="32"/>
      <c r="BN30" s="33"/>
      <c r="BO30" s="58"/>
      <c r="BP30" s="31"/>
      <c r="BQ30" s="33"/>
      <c r="BR30" s="34"/>
      <c r="BS30" s="30"/>
      <c r="BT30" s="31"/>
      <c r="BU30" s="32"/>
      <c r="BV30" s="33"/>
      <c r="BW30" s="58"/>
      <c r="BX30" s="31"/>
      <c r="BY30" s="33"/>
      <c r="BZ30" s="34"/>
      <c r="CA30" s="30"/>
      <c r="CB30" s="31"/>
      <c r="CC30" s="32"/>
      <c r="CD30" s="33"/>
      <c r="CE30" s="58"/>
      <c r="CF30" s="31"/>
      <c r="CG30" s="33"/>
      <c r="CH30" s="34"/>
    </row>
    <row r="31" spans="1:86" x14ac:dyDescent="0.25">
      <c r="A31" s="63">
        <v>43567</v>
      </c>
      <c r="B31" s="28">
        <v>0.61805555555555558</v>
      </c>
      <c r="C31" s="29">
        <f t="shared" si="3"/>
        <v>188.83333333333334</v>
      </c>
      <c r="D31" s="52"/>
      <c r="E31" s="31"/>
      <c r="F31" s="147"/>
      <c r="G31" s="33"/>
      <c r="H31" s="58"/>
      <c r="I31" s="31"/>
      <c r="J31" s="33"/>
      <c r="K31" s="158"/>
      <c r="L31" s="34"/>
      <c r="M31" s="35"/>
      <c r="N31" s="31"/>
      <c r="O31" s="147"/>
      <c r="P31" s="33"/>
      <c r="Q31" s="58"/>
      <c r="R31" s="31"/>
      <c r="S31" s="33"/>
      <c r="T31" s="182"/>
      <c r="U31" s="187"/>
      <c r="V31" s="44"/>
      <c r="W31" s="125"/>
      <c r="X31" s="160"/>
      <c r="Y31" s="34"/>
      <c r="Z31" s="30">
        <v>2.5</v>
      </c>
      <c r="AA31" s="31"/>
      <c r="AB31" s="147">
        <v>0.55500000000000005</v>
      </c>
      <c r="AC31" s="33">
        <v>1E-3</v>
      </c>
      <c r="AD31" s="58"/>
      <c r="AE31" s="31">
        <v>2</v>
      </c>
      <c r="AF31" s="33"/>
      <c r="AG31" s="182"/>
      <c r="AH31" s="187"/>
      <c r="AI31" s="44"/>
      <c r="AJ31" s="125"/>
      <c r="AK31" s="160">
        <f t="shared" si="7"/>
        <v>4.5045045045045038</v>
      </c>
      <c r="AL31" s="34"/>
      <c r="BC31" s="30"/>
      <c r="BD31" s="31"/>
      <c r="BE31" s="32"/>
      <c r="BF31" s="33"/>
      <c r="BG31" s="58"/>
      <c r="BH31" s="31"/>
      <c r="BI31" s="33"/>
      <c r="BJ31" s="34"/>
      <c r="BK31" s="30"/>
      <c r="BL31" s="31"/>
      <c r="BM31" s="32"/>
      <c r="BN31" s="33"/>
      <c r="BO31" s="58"/>
      <c r="BP31" s="31"/>
      <c r="BQ31" s="33"/>
      <c r="BR31" s="34"/>
      <c r="BS31" s="30"/>
      <c r="BT31" s="31"/>
      <c r="BU31" s="32"/>
      <c r="BV31" s="33"/>
      <c r="BW31" s="58"/>
      <c r="BX31" s="31"/>
      <c r="BY31" s="33"/>
      <c r="BZ31" s="34"/>
      <c r="CA31" s="30"/>
      <c r="CB31" s="31"/>
      <c r="CC31" s="32"/>
      <c r="CD31" s="33"/>
      <c r="CE31" s="58"/>
      <c r="CF31" s="31"/>
      <c r="CG31" s="33"/>
      <c r="CH31" s="34"/>
    </row>
    <row r="32" spans="1:86" x14ac:dyDescent="0.25">
      <c r="A32" s="63">
        <v>43568</v>
      </c>
      <c r="B32" s="28">
        <v>0.65416666666666667</v>
      </c>
      <c r="C32" s="29">
        <f t="shared" si="3"/>
        <v>213.7</v>
      </c>
      <c r="D32" s="52">
        <v>0</v>
      </c>
      <c r="E32" s="31"/>
      <c r="F32" s="147"/>
      <c r="G32" s="33"/>
      <c r="H32" s="58"/>
      <c r="I32" s="31"/>
      <c r="J32" s="33"/>
      <c r="K32" s="158"/>
      <c r="L32" s="34"/>
      <c r="M32" s="35">
        <v>1.23</v>
      </c>
      <c r="N32" s="31">
        <f>(LN(M30/M32))/(C32-C30)</f>
        <v>4.8850696840855249E-3</v>
      </c>
      <c r="O32" s="147"/>
      <c r="P32" s="33"/>
      <c r="Q32" s="58"/>
      <c r="R32" s="31"/>
      <c r="S32" s="33"/>
      <c r="T32" s="182"/>
      <c r="U32" s="187"/>
      <c r="V32" s="44"/>
      <c r="W32" s="125"/>
      <c r="X32" s="160"/>
      <c r="Y32" s="34"/>
      <c r="Z32" s="30">
        <v>2.12</v>
      </c>
      <c r="AA32" s="31">
        <f>(LN(Z31/Z32))/(C32-C31)</f>
        <v>6.630347581376702E-3</v>
      </c>
      <c r="AB32" s="147"/>
      <c r="AC32" s="33"/>
      <c r="AD32" s="58"/>
      <c r="AE32" s="31"/>
      <c r="AF32" s="33"/>
      <c r="AG32" s="182"/>
      <c r="AH32" s="187"/>
      <c r="AI32" s="44"/>
      <c r="AJ32" s="125"/>
      <c r="AK32" s="160"/>
      <c r="AL32" s="34"/>
      <c r="AM32">
        <f t="shared" si="9"/>
        <v>5.852116852226313E-3</v>
      </c>
      <c r="AN32">
        <v>3</v>
      </c>
      <c r="BC32" s="30"/>
      <c r="BD32" s="31"/>
      <c r="BE32" s="32"/>
      <c r="BF32" s="33"/>
      <c r="BG32" s="58"/>
      <c r="BH32" s="31"/>
      <c r="BI32" s="33"/>
      <c r="BJ32" s="34"/>
      <c r="BK32" s="30"/>
      <c r="BL32" s="31"/>
      <c r="BM32" s="32"/>
      <c r="BN32" s="33"/>
      <c r="BO32" s="58"/>
      <c r="BP32" s="31"/>
      <c r="BQ32" s="33"/>
      <c r="BR32" s="34"/>
      <c r="BS32" s="30"/>
      <c r="BT32" s="31"/>
      <c r="BU32" s="32"/>
      <c r="BV32" s="33"/>
      <c r="BW32" s="58"/>
      <c r="BX32" s="31"/>
      <c r="BY32" s="33"/>
      <c r="BZ32" s="34"/>
      <c r="CA32" s="30"/>
      <c r="CB32" s="31"/>
      <c r="CC32" s="32"/>
      <c r="CD32" s="33"/>
      <c r="CE32" s="58"/>
      <c r="CF32" s="31"/>
      <c r="CG32" s="33"/>
      <c r="CH32" s="34"/>
    </row>
    <row r="33" spans="1:86" x14ac:dyDescent="0.25">
      <c r="A33" s="63">
        <v>43569</v>
      </c>
      <c r="B33" s="28">
        <v>0.72916666666666663</v>
      </c>
      <c r="C33" s="29">
        <f t="shared" si="3"/>
        <v>239.5</v>
      </c>
      <c r="D33" s="53">
        <v>0</v>
      </c>
      <c r="E33" s="31"/>
      <c r="F33" s="147">
        <v>0.315</v>
      </c>
      <c r="G33" s="33">
        <v>1.4E-2</v>
      </c>
      <c r="H33" s="58"/>
      <c r="I33" s="31"/>
      <c r="J33" s="33"/>
      <c r="K33" s="158"/>
      <c r="L33" s="34"/>
      <c r="M33" s="35">
        <v>1.06</v>
      </c>
      <c r="N33" s="31">
        <f t="shared" si="5"/>
        <v>5.7653202038895415E-3</v>
      </c>
      <c r="O33" s="147">
        <v>0.41399999999999998</v>
      </c>
      <c r="P33" s="33">
        <v>2E-3</v>
      </c>
      <c r="Q33" s="58"/>
      <c r="R33" s="31"/>
      <c r="S33" s="33"/>
      <c r="T33" s="182"/>
      <c r="U33" s="187"/>
      <c r="V33" s="44"/>
      <c r="W33" s="125"/>
      <c r="X33" s="160">
        <f t="shared" si="1"/>
        <v>2.560386473429952</v>
      </c>
      <c r="Y33" s="34"/>
      <c r="Z33" s="30">
        <v>1.5</v>
      </c>
      <c r="AA33" s="31">
        <f>(LN(Z32/Z33))/(C33-C32)</f>
        <v>1.340895273549444E-2</v>
      </c>
      <c r="AB33" s="147">
        <v>0.437</v>
      </c>
      <c r="AC33" s="33">
        <v>2E-3</v>
      </c>
      <c r="AD33" s="58"/>
      <c r="AE33" s="31"/>
      <c r="AF33" s="33"/>
      <c r="AG33" s="182"/>
      <c r="AH33" s="187"/>
      <c r="AI33" s="44"/>
      <c r="AJ33" s="125"/>
      <c r="AK33" s="160">
        <f t="shared" si="7"/>
        <v>3.4324942791762014</v>
      </c>
      <c r="AL33" s="34"/>
      <c r="AM33">
        <f t="shared" si="9"/>
        <v>5.8368831547631235E-3</v>
      </c>
      <c r="AN33">
        <v>7</v>
      </c>
      <c r="BC33" s="30"/>
      <c r="BD33" s="31"/>
      <c r="BE33" s="32"/>
      <c r="BF33" s="33"/>
      <c r="BG33" s="58"/>
      <c r="BH33" s="31"/>
      <c r="BI33" s="33"/>
      <c r="BJ33" s="34"/>
      <c r="BK33" s="30"/>
      <c r="BL33" s="31"/>
      <c r="BM33" s="32"/>
      <c r="BN33" s="33"/>
      <c r="BO33" s="58"/>
      <c r="BP33" s="31"/>
      <c r="BQ33" s="33"/>
      <c r="BR33" s="34"/>
      <c r="BS33" s="30"/>
      <c r="BT33" s="31"/>
      <c r="BU33" s="32"/>
      <c r="BV33" s="33"/>
      <c r="BW33" s="58"/>
      <c r="BX33" s="31"/>
      <c r="BY33" s="33"/>
      <c r="BZ33" s="34"/>
      <c r="CA33" s="30"/>
      <c r="CB33" s="31"/>
      <c r="CC33" s="32"/>
      <c r="CD33" s="33"/>
      <c r="CE33" s="58"/>
      <c r="CF33" s="31"/>
      <c r="CG33" s="33"/>
      <c r="CH33" s="34"/>
    </row>
    <row r="34" spans="1:86" x14ac:dyDescent="0.25">
      <c r="A34" s="63">
        <v>43570</v>
      </c>
      <c r="B34" s="28">
        <v>0.66666666666666663</v>
      </c>
      <c r="C34" s="29">
        <f t="shared" si="3"/>
        <v>262</v>
      </c>
      <c r="D34" s="53">
        <v>0</v>
      </c>
      <c r="E34" s="31"/>
      <c r="F34" s="147">
        <v>0.32100000000000001</v>
      </c>
      <c r="G34" s="33">
        <v>1.6E-2</v>
      </c>
      <c r="H34" s="58"/>
      <c r="I34" s="31"/>
      <c r="J34" s="33"/>
      <c r="K34" s="158"/>
      <c r="L34" s="34"/>
      <c r="M34" s="35">
        <v>1.02</v>
      </c>
      <c r="N34" s="31">
        <f t="shared" si="5"/>
        <v>1.7096124812353841E-3</v>
      </c>
      <c r="O34" s="147">
        <v>0.56299999999999994</v>
      </c>
      <c r="P34" s="33">
        <v>3.0000000000000001E-3</v>
      </c>
      <c r="Q34" s="58"/>
      <c r="R34" s="31"/>
      <c r="S34" s="33"/>
      <c r="T34" s="182"/>
      <c r="U34" s="187"/>
      <c r="V34" s="44"/>
      <c r="W34" s="125"/>
      <c r="X34" s="160">
        <f t="shared" si="1"/>
        <v>1.8117229129662524</v>
      </c>
      <c r="Y34" s="34"/>
      <c r="Z34" s="30">
        <v>1.1499999999999999</v>
      </c>
      <c r="AA34" s="31">
        <f>(LN(Z33/Z34))/(C34-C33)</f>
        <v>1.1809029588133586E-2</v>
      </c>
      <c r="AB34" s="147">
        <v>0.39200000000000002</v>
      </c>
      <c r="AC34" s="33">
        <v>5.0000000000000001E-3</v>
      </c>
      <c r="AD34" s="58"/>
      <c r="AE34" s="31"/>
      <c r="AF34" s="33"/>
      <c r="AG34" s="182"/>
      <c r="AH34" s="187"/>
      <c r="AI34" s="44"/>
      <c r="AJ34" s="125"/>
      <c r="AK34" s="160">
        <f t="shared" si="7"/>
        <v>2.9336734693877546</v>
      </c>
      <c r="AL34" s="34"/>
      <c r="BC34" s="30"/>
      <c r="BD34" s="31"/>
      <c r="BE34" s="32"/>
      <c r="BF34" s="33"/>
      <c r="BG34" s="58"/>
      <c r="BH34" s="31"/>
      <c r="BI34" s="33"/>
      <c r="BJ34" s="34"/>
      <c r="BK34" s="30"/>
      <c r="BL34" s="31"/>
      <c r="BM34" s="32"/>
      <c r="BN34" s="33"/>
      <c r="BO34" s="58"/>
      <c r="BP34" s="31"/>
      <c r="BQ34" s="33"/>
      <c r="BR34" s="34"/>
      <c r="BS34" s="30"/>
      <c r="BT34" s="31"/>
      <c r="BU34" s="32"/>
      <c r="BV34" s="33"/>
      <c r="BW34" s="58"/>
      <c r="BX34" s="31"/>
      <c r="BY34" s="33"/>
      <c r="BZ34" s="34"/>
      <c r="CA34" s="30"/>
      <c r="CB34" s="31"/>
      <c r="CC34" s="32"/>
      <c r="CD34" s="33"/>
      <c r="CE34" s="58"/>
      <c r="CF34" s="31"/>
      <c r="CG34" s="33"/>
      <c r="CH34" s="34"/>
    </row>
    <row r="35" spans="1:86" x14ac:dyDescent="0.25">
      <c r="A35" s="63">
        <v>43570</v>
      </c>
      <c r="B35" s="38">
        <v>0.6875</v>
      </c>
      <c r="C35" s="29">
        <f t="shared" ref="C35:C41" si="10">((A35-A$15)*24)+((B35-B$15)*24)</f>
        <v>262.5</v>
      </c>
      <c r="D35" s="53">
        <v>0</v>
      </c>
      <c r="E35" s="31"/>
      <c r="F35" s="147"/>
      <c r="G35" s="33"/>
      <c r="H35" s="58"/>
      <c r="I35" s="31"/>
      <c r="J35" s="33"/>
      <c r="K35" s="158"/>
      <c r="L35" s="34"/>
      <c r="M35" s="35">
        <v>2.5</v>
      </c>
      <c r="N35" s="31"/>
      <c r="O35" s="147">
        <v>0.55500000000000005</v>
      </c>
      <c r="P35" s="33"/>
      <c r="Q35" s="58"/>
      <c r="R35" s="31"/>
      <c r="S35" s="33"/>
      <c r="T35" s="182"/>
      <c r="U35" s="187"/>
      <c r="V35" s="44"/>
      <c r="W35" s="125"/>
      <c r="X35" s="160">
        <f t="shared" si="1"/>
        <v>4.5045045045045038</v>
      </c>
      <c r="Y35" s="34"/>
      <c r="Z35" s="30"/>
      <c r="AA35" s="31"/>
      <c r="AB35" s="147"/>
      <c r="AC35" s="33"/>
      <c r="AD35" s="58"/>
      <c r="AE35" s="31"/>
      <c r="AF35" s="33"/>
      <c r="AG35" s="182"/>
      <c r="AH35" s="187"/>
      <c r="AI35" s="44"/>
      <c r="AJ35" s="125"/>
      <c r="AK35" s="160"/>
      <c r="AL35" s="34"/>
      <c r="BC35" s="30"/>
      <c r="BD35" s="31"/>
      <c r="BE35" s="32"/>
      <c r="BF35" s="33"/>
      <c r="BG35" s="58"/>
      <c r="BH35" s="31"/>
      <c r="BI35" s="33"/>
      <c r="BJ35" s="34"/>
      <c r="BK35" s="30"/>
      <c r="BL35" s="31"/>
      <c r="BM35" s="32"/>
      <c r="BN35" s="33"/>
      <c r="BO35" s="58"/>
      <c r="BP35" s="31"/>
      <c r="BQ35" s="33"/>
      <c r="BR35" s="34"/>
      <c r="BS35" s="30"/>
      <c r="BT35" s="31"/>
      <c r="BU35" s="32"/>
      <c r="BV35" s="33"/>
      <c r="BW35" s="58"/>
      <c r="BX35" s="31"/>
      <c r="BY35" s="33"/>
      <c r="BZ35" s="34"/>
      <c r="CA35" s="30"/>
      <c r="CB35" s="31"/>
      <c r="CC35" s="32"/>
      <c r="CD35" s="33"/>
      <c r="CE35" s="58"/>
      <c r="CF35" s="31"/>
      <c r="CG35" s="33"/>
      <c r="CH35" s="34"/>
    </row>
    <row r="36" spans="1:86" x14ac:dyDescent="0.25">
      <c r="A36" s="63">
        <v>43571</v>
      </c>
      <c r="B36" s="38">
        <v>0.71875</v>
      </c>
      <c r="C36" s="29">
        <f t="shared" si="10"/>
        <v>287.25</v>
      </c>
      <c r="D36" s="53">
        <v>0</v>
      </c>
      <c r="E36" s="31"/>
      <c r="F36" s="147"/>
      <c r="G36" s="33"/>
      <c r="H36" s="58"/>
      <c r="I36" s="31"/>
      <c r="J36" s="33"/>
      <c r="K36" s="194"/>
      <c r="L36" s="34"/>
      <c r="M36" s="122">
        <v>2.12</v>
      </c>
      <c r="N36" s="31">
        <f>(LN(M35/M36))/(C36-C35)</f>
        <v>6.6616017450599535E-3</v>
      </c>
      <c r="O36" s="148">
        <v>0.51900000000000002</v>
      </c>
      <c r="P36" s="55">
        <v>3.0000000000000001E-3</v>
      </c>
      <c r="Q36" s="142"/>
      <c r="R36" s="54"/>
      <c r="S36" s="55"/>
      <c r="T36" s="183"/>
      <c r="U36" s="188"/>
      <c r="V36" s="51"/>
      <c r="W36" s="126"/>
      <c r="X36" s="160">
        <f t="shared" si="1"/>
        <v>4.0847784200385355</v>
      </c>
      <c r="Y36" s="56"/>
      <c r="Z36" s="122">
        <v>0.8</v>
      </c>
      <c r="AA36" s="31">
        <f>(LN(Z34/Z36))/(C36-C35)</f>
        <v>1.4662848229873467E-2</v>
      </c>
      <c r="AB36" s="148">
        <v>0.36399999999999999</v>
      </c>
      <c r="AC36" s="55">
        <v>6.0000000000000001E-3</v>
      </c>
      <c r="AD36" s="58"/>
      <c r="AE36" s="31"/>
      <c r="AF36" s="33"/>
      <c r="AG36" s="182"/>
      <c r="AH36" s="187"/>
      <c r="AI36" s="44"/>
      <c r="AJ36" s="125"/>
      <c r="AK36" s="160">
        <f t="shared" si="7"/>
        <v>2.197802197802198</v>
      </c>
      <c r="AL36" s="34"/>
      <c r="BC36" s="30"/>
      <c r="BD36" s="31"/>
      <c r="BE36" s="32"/>
      <c r="BF36" s="33"/>
      <c r="BG36" s="58"/>
      <c r="BH36" s="31"/>
      <c r="BI36" s="33"/>
      <c r="BJ36" s="34"/>
      <c r="BK36" s="30"/>
      <c r="BL36" s="31"/>
      <c r="BM36" s="32"/>
      <c r="BN36" s="33"/>
      <c r="BO36" s="58"/>
      <c r="BP36" s="31"/>
      <c r="BQ36" s="33"/>
      <c r="BR36" s="34"/>
      <c r="BS36" s="30"/>
      <c r="BT36" s="31"/>
      <c r="BU36" s="32"/>
      <c r="BV36" s="33"/>
      <c r="BW36" s="58"/>
      <c r="BX36" s="31"/>
      <c r="BY36" s="33"/>
      <c r="BZ36" s="34"/>
      <c r="CA36" s="30"/>
      <c r="CB36" s="31"/>
      <c r="CC36" s="32"/>
      <c r="CD36" s="33"/>
      <c r="CE36" s="58"/>
      <c r="CF36" s="31"/>
      <c r="CG36" s="33"/>
      <c r="CH36" s="34"/>
    </row>
    <row r="37" spans="1:86" x14ac:dyDescent="0.25">
      <c r="A37" s="63">
        <v>43571</v>
      </c>
      <c r="B37" s="38">
        <v>0.73958333333333337</v>
      </c>
      <c r="C37" s="29">
        <f t="shared" si="10"/>
        <v>287.75</v>
      </c>
      <c r="D37" s="53"/>
      <c r="E37" s="31"/>
      <c r="F37" s="147"/>
      <c r="G37" s="33"/>
      <c r="H37" s="58"/>
      <c r="I37" s="31"/>
      <c r="J37" s="33"/>
      <c r="K37" s="194"/>
      <c r="L37" s="34"/>
      <c r="M37" s="122"/>
      <c r="N37" s="31"/>
      <c r="O37" s="148"/>
      <c r="P37" s="55"/>
      <c r="Q37" s="142"/>
      <c r="R37" s="54"/>
      <c r="S37" s="55"/>
      <c r="T37" s="183"/>
      <c r="U37" s="188"/>
      <c r="V37" s="51"/>
      <c r="W37" s="126"/>
      <c r="X37" s="160"/>
      <c r="Y37" s="56"/>
      <c r="Z37" s="122">
        <v>2.5</v>
      </c>
      <c r="AA37" s="31"/>
      <c r="AB37" s="148">
        <v>0.55500000000000005</v>
      </c>
      <c r="AC37" s="55"/>
      <c r="AD37" s="58"/>
      <c r="AE37" s="31"/>
      <c r="AF37" s="33"/>
      <c r="AG37" s="182"/>
      <c r="AH37" s="187"/>
      <c r="AI37" s="44"/>
      <c r="AJ37" s="125"/>
      <c r="AK37" s="160">
        <f t="shared" si="7"/>
        <v>4.5045045045045038</v>
      </c>
      <c r="AL37" s="34"/>
      <c r="BC37" s="30"/>
      <c r="BD37" s="31"/>
      <c r="BE37" s="32"/>
      <c r="BF37" s="33"/>
      <c r="BG37" s="58"/>
      <c r="BH37" s="31"/>
      <c r="BI37" s="33"/>
      <c r="BJ37" s="34"/>
      <c r="BK37" s="30"/>
      <c r="BL37" s="31"/>
      <c r="BM37" s="32"/>
      <c r="BN37" s="33"/>
      <c r="BO37" s="58"/>
      <c r="BP37" s="31"/>
      <c r="BQ37" s="33"/>
      <c r="BR37" s="34"/>
      <c r="BS37" s="30"/>
      <c r="BT37" s="31"/>
      <c r="BU37" s="32"/>
      <c r="BV37" s="33"/>
      <c r="BW37" s="58"/>
      <c r="BX37" s="31"/>
      <c r="BY37" s="33"/>
      <c r="BZ37" s="34"/>
      <c r="CA37" s="30"/>
      <c r="CB37" s="31"/>
      <c r="CC37" s="32"/>
      <c r="CD37" s="33"/>
      <c r="CE37" s="58"/>
      <c r="CF37" s="31"/>
      <c r="CG37" s="33"/>
      <c r="CH37" s="34"/>
    </row>
    <row r="38" spans="1:86" x14ac:dyDescent="0.25">
      <c r="A38" s="63">
        <v>43572</v>
      </c>
      <c r="B38" s="38">
        <v>0.71875</v>
      </c>
      <c r="C38" s="29">
        <f t="shared" si="10"/>
        <v>311.25</v>
      </c>
      <c r="D38" s="35">
        <v>0</v>
      </c>
      <c r="E38" s="31"/>
      <c r="F38" s="147"/>
      <c r="G38" s="33"/>
      <c r="H38" s="58"/>
      <c r="I38" s="31"/>
      <c r="J38" s="33"/>
      <c r="K38" s="194"/>
      <c r="L38" s="34"/>
      <c r="M38" s="35">
        <v>1.8</v>
      </c>
      <c r="N38" s="31">
        <f>(LN(M36/M38))/(C38-C36)</f>
        <v>6.817892657575088E-3</v>
      </c>
      <c r="O38" s="147"/>
      <c r="P38" s="33"/>
      <c r="Q38" s="58"/>
      <c r="R38" s="31"/>
      <c r="S38" s="33"/>
      <c r="T38" s="182"/>
      <c r="U38" s="187"/>
      <c r="V38" s="44"/>
      <c r="W38" s="125"/>
      <c r="X38" s="160"/>
      <c r="Y38" s="34"/>
      <c r="Z38" s="30">
        <v>2</v>
      </c>
      <c r="AA38" s="31">
        <f>(LN(Z37/Z38))/(C38-C37)</f>
        <v>9.4954702686897777E-3</v>
      </c>
      <c r="AB38" s="147"/>
      <c r="AC38" s="33"/>
      <c r="AD38" s="58"/>
      <c r="AE38" s="31"/>
      <c r="AF38" s="33"/>
      <c r="AG38" s="182"/>
      <c r="AH38" s="187"/>
      <c r="AI38" s="44"/>
      <c r="AJ38" s="125"/>
      <c r="AK38" s="160"/>
      <c r="AL38" s="34"/>
      <c r="BC38" s="30"/>
      <c r="BD38" s="31"/>
      <c r="BE38" s="32"/>
      <c r="BF38" s="33"/>
      <c r="BG38" s="58"/>
      <c r="BH38" s="31"/>
      <c r="BI38" s="33"/>
      <c r="BJ38" s="34"/>
      <c r="BK38" s="30"/>
      <c r="BL38" s="31"/>
      <c r="BM38" s="32"/>
      <c r="BN38" s="33"/>
      <c r="BO38" s="58"/>
      <c r="BP38" s="31"/>
      <c r="BQ38" s="33"/>
      <c r="BR38" s="34"/>
      <c r="BS38" s="30"/>
      <c r="BT38" s="31"/>
      <c r="BU38" s="32"/>
      <c r="BV38" s="33"/>
      <c r="BW38" s="58"/>
      <c r="BX38" s="31"/>
      <c r="BY38" s="33"/>
      <c r="BZ38" s="34"/>
      <c r="CA38" s="30"/>
      <c r="CB38" s="31"/>
      <c r="CC38" s="32"/>
      <c r="CD38" s="33"/>
      <c r="CE38" s="58"/>
      <c r="CF38" s="31"/>
      <c r="CG38" s="33"/>
      <c r="CH38" s="34"/>
    </row>
    <row r="39" spans="1:86" x14ac:dyDescent="0.25">
      <c r="A39" s="63">
        <v>43573</v>
      </c>
      <c r="B39" s="190">
        <v>0.79861111111111116</v>
      </c>
      <c r="C39" s="191">
        <f t="shared" si="10"/>
        <v>337.16666666666669</v>
      </c>
      <c r="D39" s="122">
        <v>0</v>
      </c>
      <c r="E39" s="192"/>
      <c r="F39" s="148">
        <v>0.29699999999999999</v>
      </c>
      <c r="G39" s="55">
        <v>0.04</v>
      </c>
      <c r="H39" s="142"/>
      <c r="I39" s="54"/>
      <c r="J39" s="55"/>
      <c r="K39" s="194"/>
      <c r="L39" s="56"/>
      <c r="M39" s="122">
        <v>1.6</v>
      </c>
      <c r="N39" s="31">
        <f>(LN(M38/M39))/(C39-C38)</f>
        <v>4.5446830478347282E-3</v>
      </c>
      <c r="O39" s="148">
        <v>0.621</v>
      </c>
      <c r="P39" s="55">
        <v>8.9999999999999993E-3</v>
      </c>
      <c r="Q39" s="142"/>
      <c r="R39" s="54"/>
      <c r="S39" s="55"/>
      <c r="T39" s="183"/>
      <c r="U39" s="188"/>
      <c r="V39" s="51"/>
      <c r="W39" s="126"/>
      <c r="X39" s="160"/>
      <c r="Y39" s="56"/>
      <c r="Z39" s="57">
        <v>1.4</v>
      </c>
      <c r="AA39" s="31">
        <f>(LN(Z38/Z39))/(C39-C38)</f>
        <v>1.3762377258086126E-2</v>
      </c>
      <c r="AB39" s="148">
        <v>0.51800000000000002</v>
      </c>
      <c r="AC39" s="55">
        <v>8.9999999999999993E-3</v>
      </c>
      <c r="AD39" s="142"/>
      <c r="AE39" s="54"/>
      <c r="AF39" s="55"/>
      <c r="AG39" s="183"/>
      <c r="AH39" s="188"/>
      <c r="AI39" s="51"/>
      <c r="AJ39" s="126"/>
      <c r="AK39" s="193"/>
      <c r="AL39" s="56"/>
      <c r="BC39" s="57"/>
      <c r="BD39" s="54"/>
      <c r="BE39" s="42"/>
      <c r="BF39" s="55"/>
      <c r="BG39" s="142"/>
      <c r="BH39" s="54"/>
      <c r="BI39" s="55"/>
      <c r="BJ39" s="56"/>
      <c r="BK39" s="57"/>
      <c r="BL39" s="54"/>
      <c r="BM39" s="42"/>
      <c r="BN39" s="55"/>
      <c r="BO39" s="142"/>
      <c r="BP39" s="54"/>
      <c r="BQ39" s="55"/>
      <c r="BR39" s="56"/>
      <c r="BS39" s="57"/>
      <c r="BT39" s="54"/>
      <c r="BU39" s="42"/>
      <c r="BV39" s="55"/>
      <c r="BW39" s="142"/>
      <c r="BX39" s="54"/>
      <c r="BY39" s="55"/>
      <c r="BZ39" s="56"/>
      <c r="CA39" s="57"/>
      <c r="CB39" s="54"/>
      <c r="CC39" s="42"/>
      <c r="CD39" s="55"/>
      <c r="CE39" s="142"/>
      <c r="CF39" s="54"/>
      <c r="CG39" s="55"/>
      <c r="CH39" s="56"/>
    </row>
    <row r="40" spans="1:86" x14ac:dyDescent="0.25">
      <c r="A40" s="63">
        <v>43574</v>
      </c>
      <c r="B40" s="190">
        <v>0.71527777777777779</v>
      </c>
      <c r="C40" s="191">
        <f t="shared" si="10"/>
        <v>359.16666666666669</v>
      </c>
      <c r="D40" s="122">
        <v>0</v>
      </c>
      <c r="E40" s="192"/>
      <c r="F40" s="148">
        <v>0.28699999999999998</v>
      </c>
      <c r="G40" s="55">
        <v>4.9000000000000002E-2</v>
      </c>
      <c r="H40" s="142"/>
      <c r="I40" s="54"/>
      <c r="J40" s="55"/>
      <c r="K40" s="194"/>
      <c r="L40" s="56"/>
      <c r="M40" s="122">
        <v>1.4</v>
      </c>
      <c r="N40" s="31">
        <f t="shared" ref="N40" si="11">(LN(M39/M40))/(C40-C39)</f>
        <v>6.0696087556601254E-3</v>
      </c>
      <c r="O40" s="148">
        <v>0.58299999999999996</v>
      </c>
      <c r="P40" s="55">
        <v>4.0000000000000001E-3</v>
      </c>
      <c r="Q40" s="142"/>
      <c r="R40" s="54"/>
      <c r="S40" s="55"/>
      <c r="T40" s="183"/>
      <c r="U40" s="188"/>
      <c r="V40" s="51"/>
      <c r="W40" s="126"/>
      <c r="X40" s="160"/>
      <c r="Y40" s="56"/>
      <c r="Z40" s="57">
        <v>1.0900000000000001</v>
      </c>
      <c r="AA40" s="31">
        <f t="shared" ref="AA40:AA41" si="12">(LN(Z39/Z40))/(C40-C39)</f>
        <v>1.1377024562734567E-2</v>
      </c>
      <c r="AB40" s="148">
        <v>0.46800000000000003</v>
      </c>
      <c r="AC40" s="55">
        <v>6.0000000000000001E-3</v>
      </c>
      <c r="AD40" s="142"/>
      <c r="AE40" s="54"/>
      <c r="AF40" s="55"/>
      <c r="AG40" s="183"/>
      <c r="AH40" s="188"/>
      <c r="AI40" s="51"/>
      <c r="AJ40" s="126"/>
      <c r="AK40" s="193"/>
      <c r="AL40" s="56"/>
      <c r="BC40" s="57"/>
      <c r="BD40" s="54"/>
      <c r="BE40" s="42"/>
      <c r="BF40" s="55"/>
      <c r="BG40" s="142"/>
      <c r="BH40" s="54"/>
      <c r="BI40" s="55"/>
      <c r="BJ40" s="56"/>
      <c r="BK40" s="57"/>
      <c r="BL40" s="54"/>
      <c r="BM40" s="42"/>
      <c r="BN40" s="55"/>
      <c r="BO40" s="142"/>
      <c r="BP40" s="54"/>
      <c r="BQ40" s="55"/>
      <c r="BR40" s="56"/>
      <c r="BS40" s="57"/>
      <c r="BT40" s="54"/>
      <c r="BU40" s="42"/>
      <c r="BV40" s="55"/>
      <c r="BW40" s="142"/>
      <c r="BX40" s="54"/>
      <c r="BY40" s="55"/>
      <c r="BZ40" s="56"/>
      <c r="CA40" s="57"/>
      <c r="CB40" s="54"/>
      <c r="CC40" s="42"/>
      <c r="CD40" s="55"/>
      <c r="CE40" s="142"/>
      <c r="CF40" s="54"/>
      <c r="CG40" s="55"/>
      <c r="CH40" s="56"/>
    </row>
    <row r="41" spans="1:86" ht="15.75" thickBot="1" x14ac:dyDescent="0.3">
      <c r="A41" s="64">
        <v>43575</v>
      </c>
      <c r="B41" s="65">
        <v>0.55555555555555558</v>
      </c>
      <c r="C41" s="119">
        <f t="shared" si="10"/>
        <v>379.33333333333331</v>
      </c>
      <c r="D41" s="39">
        <v>0</v>
      </c>
      <c r="E41" s="60"/>
      <c r="F41" s="149"/>
      <c r="G41" s="19"/>
      <c r="H41" s="59"/>
      <c r="I41" s="17"/>
      <c r="J41" s="19"/>
      <c r="K41" s="159"/>
      <c r="L41" s="20"/>
      <c r="M41" s="39">
        <v>1.32</v>
      </c>
      <c r="N41" s="17">
        <f>(LN(M40/M41))/(C41-C40)</f>
        <v>2.9177107449388515E-3</v>
      </c>
      <c r="O41" s="149"/>
      <c r="P41" s="19"/>
      <c r="Q41" s="59"/>
      <c r="R41" s="17"/>
      <c r="S41" s="19"/>
      <c r="T41" s="184">
        <v>3.5000000000000001E-3</v>
      </c>
      <c r="U41" s="189">
        <v>2.3999999999999998E-3</v>
      </c>
      <c r="V41" s="113">
        <v>1.8E-3</v>
      </c>
      <c r="W41" s="127">
        <v>1.1000000000000003E-3</v>
      </c>
      <c r="X41" s="161"/>
      <c r="Y41" s="20"/>
      <c r="Z41" s="16">
        <v>0.81</v>
      </c>
      <c r="AA41" s="17">
        <f t="shared" si="12"/>
        <v>1.4722250953225066E-2</v>
      </c>
      <c r="AB41" s="149"/>
      <c r="AC41" s="19"/>
      <c r="AD41" s="59"/>
      <c r="AE41" s="17"/>
      <c r="AF41" s="19"/>
      <c r="AG41" s="184">
        <v>9.2999999999999992E-3</v>
      </c>
      <c r="AH41" s="189">
        <v>1.9E-3</v>
      </c>
      <c r="AI41" s="113">
        <v>1E-3</v>
      </c>
      <c r="AJ41" s="127">
        <v>7.3999999999999995E-3</v>
      </c>
      <c r="AK41" s="161"/>
      <c r="AL41" s="20"/>
      <c r="BC41" s="16"/>
      <c r="BD41" s="17"/>
      <c r="BE41" s="18"/>
      <c r="BF41" s="19"/>
      <c r="BG41" s="59"/>
      <c r="BH41" s="17"/>
      <c r="BI41" s="19"/>
      <c r="BJ41" s="20"/>
      <c r="BK41" s="16"/>
      <c r="BL41" s="17"/>
      <c r="BM41" s="18"/>
      <c r="BN41" s="19"/>
      <c r="BO41" s="59"/>
      <c r="BP41" s="17"/>
      <c r="BQ41" s="19"/>
      <c r="BR41" s="20"/>
      <c r="BS41" s="16"/>
      <c r="BT41" s="17"/>
      <c r="BU41" s="18"/>
      <c r="BV41" s="19"/>
      <c r="BW41" s="59"/>
      <c r="BX41" s="17"/>
      <c r="BY41" s="19"/>
      <c r="BZ41" s="20"/>
      <c r="CA41" s="16"/>
      <c r="CB41" s="17"/>
      <c r="CC41" s="18"/>
      <c r="CD41" s="19"/>
      <c r="CE41" s="59"/>
      <c r="CF41" s="17"/>
      <c r="CG41" s="19"/>
      <c r="CH41" s="20"/>
    </row>
    <row r="42" spans="1:86" x14ac:dyDescent="0.25">
      <c r="C42" s="120"/>
    </row>
    <row r="43" spans="1:86" ht="15.75" thickBot="1" x14ac:dyDescent="0.3">
      <c r="C43" s="120"/>
    </row>
    <row r="44" spans="1:86" ht="15.75" thickBot="1" x14ac:dyDescent="0.3">
      <c r="A44" s="10"/>
      <c r="B44" s="11"/>
      <c r="C44" s="98"/>
      <c r="D44" s="207" t="s">
        <v>54</v>
      </c>
      <c r="E44" s="208"/>
      <c r="F44" s="208"/>
      <c r="G44" s="208"/>
      <c r="H44" s="209"/>
      <c r="I44" s="209"/>
      <c r="J44" s="209"/>
      <c r="K44" s="209"/>
      <c r="L44" s="210"/>
      <c r="M44" s="211" t="s">
        <v>58</v>
      </c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3"/>
      <c r="Z44" s="211" t="s">
        <v>59</v>
      </c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13"/>
    </row>
    <row r="45" spans="1:86" ht="15.75" thickBot="1" x14ac:dyDescent="0.3">
      <c r="A45" s="13" t="s">
        <v>21</v>
      </c>
      <c r="B45" s="14" t="s">
        <v>22</v>
      </c>
      <c r="C45" s="109" t="s">
        <v>30</v>
      </c>
      <c r="D45" s="67" t="s">
        <v>84</v>
      </c>
      <c r="E45" s="68" t="s">
        <v>24</v>
      </c>
      <c r="F45" s="69" t="s">
        <v>85</v>
      </c>
      <c r="G45" s="70" t="s">
        <v>86</v>
      </c>
      <c r="H45" s="71" t="s">
        <v>87</v>
      </c>
      <c r="I45" s="72" t="s">
        <v>88</v>
      </c>
      <c r="J45" s="73" t="s">
        <v>31</v>
      </c>
      <c r="K45" s="157" t="s">
        <v>89</v>
      </c>
      <c r="L45" s="74" t="s">
        <v>26</v>
      </c>
      <c r="M45" s="67" t="s">
        <v>84</v>
      </c>
      <c r="N45" s="68" t="s">
        <v>24</v>
      </c>
      <c r="O45" s="69" t="s">
        <v>85</v>
      </c>
      <c r="P45" s="70" t="s">
        <v>86</v>
      </c>
      <c r="Q45" s="71" t="s">
        <v>87</v>
      </c>
      <c r="R45" s="72" t="s">
        <v>88</v>
      </c>
      <c r="S45" s="73" t="s">
        <v>31</v>
      </c>
      <c r="T45" s="180" t="s">
        <v>91</v>
      </c>
      <c r="U45" s="185" t="s">
        <v>93</v>
      </c>
      <c r="V45" s="73" t="s">
        <v>99</v>
      </c>
      <c r="W45" s="123" t="s">
        <v>100</v>
      </c>
      <c r="X45" s="157" t="s">
        <v>89</v>
      </c>
      <c r="Y45" s="74" t="s">
        <v>26</v>
      </c>
      <c r="Z45" s="67" t="s">
        <v>84</v>
      </c>
      <c r="AA45" s="68" t="s">
        <v>24</v>
      </c>
      <c r="AB45" s="69" t="s">
        <v>85</v>
      </c>
      <c r="AC45" s="70" t="s">
        <v>86</v>
      </c>
      <c r="AD45" s="71" t="s">
        <v>87</v>
      </c>
      <c r="AE45" s="72" t="s">
        <v>88</v>
      </c>
      <c r="AF45" s="73" t="s">
        <v>31</v>
      </c>
      <c r="AG45" s="180" t="s">
        <v>91</v>
      </c>
      <c r="AH45" s="185" t="s">
        <v>93</v>
      </c>
      <c r="AI45" s="73" t="s">
        <v>99</v>
      </c>
      <c r="AJ45" s="123" t="s">
        <v>100</v>
      </c>
      <c r="AK45" s="157" t="s">
        <v>89</v>
      </c>
      <c r="AL45" s="74" t="s">
        <v>26</v>
      </c>
      <c r="AM45" s="61"/>
      <c r="AN45" s="61"/>
      <c r="AO45" s="61"/>
      <c r="AP45" s="61"/>
      <c r="AQ45" s="61"/>
      <c r="AR45" s="61"/>
    </row>
    <row r="46" spans="1:86" x14ac:dyDescent="0.25">
      <c r="A46" s="96">
        <v>43559</v>
      </c>
      <c r="B46" s="97">
        <v>0.75</v>
      </c>
      <c r="C46" s="143">
        <v>0</v>
      </c>
      <c r="D46" s="99">
        <v>1.84</v>
      </c>
      <c r="E46" s="100"/>
      <c r="F46" s="150">
        <v>0.52400000000000002</v>
      </c>
      <c r="G46" s="102">
        <v>8.0000000000000002E-3</v>
      </c>
      <c r="H46" s="103">
        <v>0.126</v>
      </c>
      <c r="I46" s="104">
        <v>3.3140000000000001</v>
      </c>
      <c r="J46" s="197" t="s">
        <v>52</v>
      </c>
      <c r="K46" s="198">
        <f>D46/F46</f>
        <v>3.5114503816793894</v>
      </c>
      <c r="L46" s="106"/>
      <c r="M46" s="121">
        <v>2.2000000000000002</v>
      </c>
      <c r="N46" s="24"/>
      <c r="O46" s="146">
        <v>0.52400000000000002</v>
      </c>
      <c r="P46" s="26"/>
      <c r="Q46" s="45"/>
      <c r="R46" s="48"/>
      <c r="S46" s="43"/>
      <c r="T46" s="181"/>
      <c r="U46" s="186"/>
      <c r="V46" s="43"/>
      <c r="W46" s="124"/>
      <c r="X46" s="160">
        <f>M46/O46</f>
        <v>4.1984732824427482</v>
      </c>
      <c r="Y46" s="27" t="s">
        <v>57</v>
      </c>
      <c r="Z46" s="121">
        <v>2.2000000000000002</v>
      </c>
      <c r="AA46" s="24"/>
      <c r="AB46" s="146">
        <v>0.52400000000000002</v>
      </c>
      <c r="AC46" s="26"/>
      <c r="AD46" s="45"/>
      <c r="AE46" s="48"/>
      <c r="AF46" s="43"/>
      <c r="AG46" s="181"/>
      <c r="AH46" s="186"/>
      <c r="AI46" s="43"/>
      <c r="AJ46" s="124"/>
      <c r="AK46" s="160">
        <f>Z46/AB46</f>
        <v>4.1984732824427482</v>
      </c>
      <c r="AL46" s="27" t="s">
        <v>57</v>
      </c>
      <c r="AM46" s="61"/>
      <c r="AN46" s="61"/>
      <c r="AO46" s="61"/>
      <c r="AP46" s="61"/>
      <c r="AQ46" s="61"/>
      <c r="AR46" s="61"/>
    </row>
    <row r="47" spans="1:86" x14ac:dyDescent="0.25">
      <c r="A47" s="62">
        <v>43560</v>
      </c>
      <c r="B47" s="28">
        <v>0.75</v>
      </c>
      <c r="C47" s="144">
        <f>((B47-B$46)*24)+(A47-A$46)*24</f>
        <v>24</v>
      </c>
      <c r="D47" s="30">
        <v>0.92</v>
      </c>
      <c r="E47" s="31">
        <f>(LN(D46/D47))/C47</f>
        <v>2.8881132523331052E-2</v>
      </c>
      <c r="F47" s="147">
        <v>0.39900000000000002</v>
      </c>
      <c r="G47" s="33">
        <v>0.01</v>
      </c>
      <c r="H47" s="46"/>
      <c r="I47" s="49"/>
      <c r="J47" s="33"/>
      <c r="K47" s="194">
        <f t="shared" ref="K47:K64" si="13">D47/F47</f>
        <v>2.3057644110275688</v>
      </c>
      <c r="L47" s="34"/>
      <c r="M47" s="35">
        <v>1.52</v>
      </c>
      <c r="N47" s="31">
        <f>(LN(M46/M47))/(C47-C46)</f>
        <v>1.540612606275355E-2</v>
      </c>
      <c r="O47" s="147">
        <v>0.45200000000000001</v>
      </c>
      <c r="P47" s="33">
        <v>8.9999999999999993E-3</v>
      </c>
      <c r="Q47" s="46">
        <v>1.1299999999999999</v>
      </c>
      <c r="R47" s="49"/>
      <c r="S47" s="44"/>
      <c r="T47" s="182"/>
      <c r="U47" s="187"/>
      <c r="V47" s="44"/>
      <c r="W47" s="125"/>
      <c r="X47" s="160">
        <f t="shared" ref="X47:X69" si="14">M47/O47</f>
        <v>3.3628318584070795</v>
      </c>
      <c r="Y47" s="34"/>
      <c r="Z47" s="35">
        <v>1.54</v>
      </c>
      <c r="AA47" s="31">
        <f>(LN(Z46/Z47))/(C47-C46)</f>
        <v>1.4861455997447183E-2</v>
      </c>
      <c r="AB47" s="147">
        <v>0.45300000000000001</v>
      </c>
      <c r="AC47" s="33">
        <v>6.0000000000000001E-3</v>
      </c>
      <c r="AD47" s="46">
        <v>1.1100000000000001</v>
      </c>
      <c r="AE47" s="49"/>
      <c r="AF47" s="44"/>
      <c r="AG47" s="182"/>
      <c r="AH47" s="187"/>
      <c r="AI47" s="44"/>
      <c r="AJ47" s="125"/>
      <c r="AK47" s="160">
        <f t="shared" ref="AK47:AK69" si="15">Z47/AB47</f>
        <v>3.3995584988962473</v>
      </c>
      <c r="AL47" s="34"/>
      <c r="AM47" s="61"/>
      <c r="AN47" s="61"/>
      <c r="AO47" s="61"/>
      <c r="AP47" s="61"/>
      <c r="AQ47" s="61"/>
      <c r="AR47" s="61"/>
    </row>
    <row r="48" spans="1:86" x14ac:dyDescent="0.25">
      <c r="A48" s="62">
        <v>43561</v>
      </c>
      <c r="B48" s="28">
        <v>0.5</v>
      </c>
      <c r="C48" s="144">
        <f t="shared" ref="C48:C76" si="16">((B48-B$46)*24)+(A48-A$46)*24</f>
        <v>42</v>
      </c>
      <c r="D48" s="35">
        <v>0.46</v>
      </c>
      <c r="E48" s="31">
        <f>(LN(D47/D48))/C48</f>
        <v>1.6503504299046318E-2</v>
      </c>
      <c r="F48" s="147"/>
      <c r="G48" s="33"/>
      <c r="H48" s="46"/>
      <c r="I48" s="49"/>
      <c r="J48" s="33"/>
      <c r="K48" s="194"/>
      <c r="L48" s="34"/>
      <c r="M48" s="35">
        <v>1.21</v>
      </c>
      <c r="N48" s="31">
        <f t="shared" ref="N48:N69" si="17">(LN(M47/M48))/(C48-C47)</f>
        <v>1.2671665291640852E-2</v>
      </c>
      <c r="O48" s="147"/>
      <c r="P48" s="33"/>
      <c r="Q48" s="46"/>
      <c r="R48" s="49"/>
      <c r="S48" s="44"/>
      <c r="T48" s="182"/>
      <c r="U48" s="187"/>
      <c r="V48" s="44"/>
      <c r="W48" s="125"/>
      <c r="X48" s="160"/>
      <c r="Y48" s="34"/>
      <c r="Z48" s="35">
        <v>1.27</v>
      </c>
      <c r="AA48" s="31">
        <f>(LN(Z47/Z48))/(C48-C47)</f>
        <v>1.070919533083544E-2</v>
      </c>
      <c r="AB48" s="147"/>
      <c r="AC48" s="33"/>
      <c r="AD48" s="46"/>
      <c r="AE48" s="49"/>
      <c r="AF48" s="44"/>
      <c r="AG48" s="182"/>
      <c r="AH48" s="187"/>
      <c r="AI48" s="44"/>
      <c r="AJ48" s="125"/>
      <c r="AK48" s="160"/>
      <c r="AL48" s="34"/>
      <c r="AM48" s="61"/>
      <c r="AN48" s="61"/>
      <c r="AO48" s="61"/>
      <c r="AP48" s="61"/>
      <c r="AQ48" s="61"/>
      <c r="AR48" s="61"/>
    </row>
    <row r="49" spans="1:44" x14ac:dyDescent="0.25">
      <c r="A49" s="62">
        <v>43561</v>
      </c>
      <c r="B49" s="28">
        <v>0.71875</v>
      </c>
      <c r="C49" s="144">
        <f t="shared" si="16"/>
        <v>47.25</v>
      </c>
      <c r="D49" s="30">
        <v>0.37</v>
      </c>
      <c r="E49" s="31">
        <f>(LN(D48/D49))/C49</f>
        <v>4.6079044199972595E-3</v>
      </c>
      <c r="F49" s="147">
        <v>0.37</v>
      </c>
      <c r="G49" s="33">
        <v>8.0000000000000002E-3</v>
      </c>
      <c r="H49" s="46"/>
      <c r="I49" s="49"/>
      <c r="J49" s="33"/>
      <c r="K49" s="194">
        <f t="shared" si="13"/>
        <v>1</v>
      </c>
      <c r="L49" s="34"/>
      <c r="M49" s="35">
        <v>1.07</v>
      </c>
      <c r="N49" s="31">
        <f t="shared" si="17"/>
        <v>2.3421278311397092E-2</v>
      </c>
      <c r="O49" s="147">
        <v>0.42699999999999999</v>
      </c>
      <c r="P49" s="33">
        <v>7.0000000000000001E-3</v>
      </c>
      <c r="Q49" s="46"/>
      <c r="R49" s="49">
        <v>3.7</v>
      </c>
      <c r="S49" s="44" t="s">
        <v>73</v>
      </c>
      <c r="T49" s="182"/>
      <c r="U49" s="187"/>
      <c r="V49" s="44"/>
      <c r="W49" s="125"/>
      <c r="X49" s="160">
        <f>M49/O49</f>
        <v>2.5058548009367683</v>
      </c>
      <c r="Y49" s="34"/>
      <c r="Z49" s="35">
        <v>1.1599999999999999</v>
      </c>
      <c r="AA49" s="31">
        <f>(LN(Z48/Z49))/(C49-C48)</f>
        <v>1.7256551495662218E-2</v>
      </c>
      <c r="AB49" s="147">
        <v>0.41699999999999998</v>
      </c>
      <c r="AC49" s="33">
        <v>5.0000000000000001E-3</v>
      </c>
      <c r="AD49" s="46"/>
      <c r="AE49" s="49">
        <v>4.8</v>
      </c>
      <c r="AF49" s="44" t="s">
        <v>75</v>
      </c>
      <c r="AG49" s="182"/>
      <c r="AH49" s="187"/>
      <c r="AI49" s="44"/>
      <c r="AJ49" s="125"/>
      <c r="AK49" s="160">
        <f t="shared" si="15"/>
        <v>2.7817745803357314</v>
      </c>
      <c r="AL49" s="34"/>
      <c r="AM49" s="61"/>
      <c r="AN49" s="61"/>
      <c r="AO49" s="61"/>
      <c r="AP49" s="61"/>
      <c r="AQ49" s="61"/>
      <c r="AR49" s="61"/>
    </row>
    <row r="50" spans="1:44" x14ac:dyDescent="0.25">
      <c r="A50" s="62">
        <v>43561</v>
      </c>
      <c r="B50" s="28">
        <v>0.76041666666666663</v>
      </c>
      <c r="C50" s="144">
        <f t="shared" si="16"/>
        <v>48.25</v>
      </c>
      <c r="D50" s="30"/>
      <c r="E50" s="31"/>
      <c r="F50" s="147"/>
      <c r="G50" s="33"/>
      <c r="H50" s="46"/>
      <c r="I50" s="49"/>
      <c r="J50" s="33"/>
      <c r="K50" s="194"/>
      <c r="L50" s="34"/>
      <c r="M50" s="35">
        <v>1.79</v>
      </c>
      <c r="N50" s="31"/>
      <c r="O50" s="147">
        <v>0.42699999999999999</v>
      </c>
      <c r="P50" s="33"/>
      <c r="Q50" s="46"/>
      <c r="R50" s="49">
        <v>2.2000000000000002</v>
      </c>
      <c r="S50" s="44" t="s">
        <v>74</v>
      </c>
      <c r="T50" s="182"/>
      <c r="U50" s="187"/>
      <c r="V50" s="44"/>
      <c r="W50" s="125"/>
      <c r="X50" s="160">
        <f t="shared" si="14"/>
        <v>4.1920374707259951</v>
      </c>
      <c r="Y50" s="34" t="s">
        <v>77</v>
      </c>
      <c r="Z50" s="35">
        <v>1.75</v>
      </c>
      <c r="AA50" s="31"/>
      <c r="AB50" s="147">
        <v>0.42699999999999999</v>
      </c>
      <c r="AC50" s="33"/>
      <c r="AD50" s="46"/>
      <c r="AE50" s="49">
        <v>4.8</v>
      </c>
      <c r="AF50" s="44" t="s">
        <v>76</v>
      </c>
      <c r="AG50" s="182"/>
      <c r="AH50" s="187"/>
      <c r="AI50" s="44"/>
      <c r="AJ50" s="125"/>
      <c r="AK50" s="160">
        <f t="shared" si="15"/>
        <v>4.0983606557377046</v>
      </c>
      <c r="AL50" s="34" t="s">
        <v>78</v>
      </c>
      <c r="AM50" s="61"/>
      <c r="AN50" s="61"/>
      <c r="AO50" s="61"/>
      <c r="AP50" s="61"/>
      <c r="AQ50" s="61"/>
      <c r="AR50" s="61"/>
    </row>
    <row r="51" spans="1:44" x14ac:dyDescent="0.25">
      <c r="A51" s="62">
        <v>43562</v>
      </c>
      <c r="B51" s="28">
        <v>0.60416666666666663</v>
      </c>
      <c r="C51" s="144">
        <f t="shared" si="16"/>
        <v>68.5</v>
      </c>
      <c r="D51" s="30">
        <v>0.2</v>
      </c>
      <c r="E51" s="31"/>
      <c r="F51" s="147"/>
      <c r="G51" s="33"/>
      <c r="H51" s="46"/>
      <c r="I51" s="49"/>
      <c r="J51" s="33"/>
      <c r="K51" s="194"/>
      <c r="L51" s="34"/>
      <c r="M51" s="35">
        <v>1.33</v>
      </c>
      <c r="N51" s="31">
        <f t="shared" si="17"/>
        <v>1.4668477907111168E-2</v>
      </c>
      <c r="O51" s="147"/>
      <c r="P51" s="33"/>
      <c r="Q51" s="46"/>
      <c r="R51" s="49"/>
      <c r="S51" s="44"/>
      <c r="T51" s="182"/>
      <c r="U51" s="187"/>
      <c r="V51" s="44"/>
      <c r="W51" s="125"/>
      <c r="X51" s="160"/>
      <c r="Y51" s="34"/>
      <c r="Z51" s="35">
        <v>1.33</v>
      </c>
      <c r="AA51" s="31">
        <f>(LN(Z50/Z51))/(C51-C50)</f>
        <v>1.3552436824778281E-2</v>
      </c>
      <c r="AB51" s="147"/>
      <c r="AC51" s="33"/>
      <c r="AD51" s="46"/>
      <c r="AE51" s="49"/>
      <c r="AF51" s="44"/>
      <c r="AG51" s="182"/>
      <c r="AH51" s="187"/>
      <c r="AI51" s="44"/>
      <c r="AJ51" s="125"/>
      <c r="AK51" s="160"/>
      <c r="AL51" s="34"/>
      <c r="AM51" s="61"/>
      <c r="AN51" s="61"/>
      <c r="AO51" s="61"/>
      <c r="AP51" s="61"/>
      <c r="AQ51" s="61"/>
      <c r="AR51" s="61"/>
    </row>
    <row r="52" spans="1:44" x14ac:dyDescent="0.25">
      <c r="A52" s="62">
        <v>43562</v>
      </c>
      <c r="B52" s="28">
        <v>0.75</v>
      </c>
      <c r="C52" s="144">
        <f>((A52-A$15)*24)+((B52-B$15)*24)</f>
        <v>72</v>
      </c>
      <c r="D52" s="30">
        <v>0.2</v>
      </c>
      <c r="E52" s="31"/>
      <c r="F52" s="147">
        <v>0.33200000000000002</v>
      </c>
      <c r="G52" s="33">
        <v>1.0999999999999999E-2</v>
      </c>
      <c r="H52" s="46"/>
      <c r="I52" s="49"/>
      <c r="J52" s="33"/>
      <c r="K52" s="194">
        <f t="shared" si="13"/>
        <v>0.60240963855421692</v>
      </c>
      <c r="L52" s="34"/>
      <c r="M52" s="35">
        <v>1.28</v>
      </c>
      <c r="N52" s="31">
        <f t="shared" si="17"/>
        <v>1.0948246943467601E-2</v>
      </c>
      <c r="O52" s="147">
        <v>0.35099999999999998</v>
      </c>
      <c r="P52" s="33">
        <v>5.0000000000000001E-3</v>
      </c>
      <c r="Q52" s="46"/>
      <c r="R52" s="49"/>
      <c r="S52" s="44"/>
      <c r="T52" s="182"/>
      <c r="U52" s="187"/>
      <c r="V52" s="44"/>
      <c r="W52" s="125"/>
      <c r="X52" s="160">
        <f t="shared" si="14"/>
        <v>3.6467236467236472</v>
      </c>
      <c r="Y52" s="34"/>
      <c r="Z52" s="35">
        <v>1.29</v>
      </c>
      <c r="AA52" s="31">
        <f>(LN(Z51/Z52))/(C52-C51)</f>
        <v>8.7247782457376289E-3</v>
      </c>
      <c r="AB52" s="147">
        <v>0.36899999999999999</v>
      </c>
      <c r="AC52" s="33">
        <v>6.0000000000000001E-3</v>
      </c>
      <c r="AD52" s="46"/>
      <c r="AE52" s="49"/>
      <c r="AF52" s="44"/>
      <c r="AG52" s="182"/>
      <c r="AH52" s="187"/>
      <c r="AI52" s="44"/>
      <c r="AJ52" s="125"/>
      <c r="AK52" s="160">
        <f t="shared" si="15"/>
        <v>3.4959349593495936</v>
      </c>
      <c r="AL52" s="34"/>
      <c r="AM52" s="61"/>
      <c r="AN52" s="61"/>
      <c r="AO52" s="61"/>
      <c r="AP52" s="61"/>
      <c r="AQ52" s="61"/>
      <c r="AR52" s="61"/>
    </row>
    <row r="53" spans="1:44" x14ac:dyDescent="0.25">
      <c r="A53" s="62">
        <v>43563</v>
      </c>
      <c r="B53" s="28">
        <v>0.3125</v>
      </c>
      <c r="C53" s="144">
        <f t="shared" si="16"/>
        <v>85.5</v>
      </c>
      <c r="D53" s="30"/>
      <c r="E53" s="31"/>
      <c r="F53" s="147"/>
      <c r="G53" s="33"/>
      <c r="H53" s="46"/>
      <c r="I53" s="49"/>
      <c r="J53" s="33"/>
      <c r="K53" s="194"/>
      <c r="L53" s="34"/>
      <c r="M53" s="35">
        <v>1.08</v>
      </c>
      <c r="N53" s="31">
        <f t="shared" si="17"/>
        <v>1.2585113836696105E-2</v>
      </c>
      <c r="O53" s="147"/>
      <c r="P53" s="33"/>
      <c r="Q53" s="46"/>
      <c r="R53" s="49"/>
      <c r="S53" s="44"/>
      <c r="T53" s="182"/>
      <c r="U53" s="187"/>
      <c r="V53" s="44"/>
      <c r="W53" s="125"/>
      <c r="X53" s="160"/>
      <c r="Y53" s="34"/>
      <c r="Z53" s="35">
        <v>1.08</v>
      </c>
      <c r="AA53" s="31">
        <f>(LN(Z52/Z53))/(C53-C52)</f>
        <v>1.3161568684255734E-2</v>
      </c>
      <c r="AB53" s="147"/>
      <c r="AC53" s="33"/>
      <c r="AD53" s="46"/>
      <c r="AE53" s="49"/>
      <c r="AF53" s="44"/>
      <c r="AG53" s="182"/>
      <c r="AH53" s="187"/>
      <c r="AI53" s="44"/>
      <c r="AJ53" s="125"/>
      <c r="AK53" s="160"/>
      <c r="AL53" s="34"/>
      <c r="AM53" s="61"/>
      <c r="AN53" s="61"/>
      <c r="AO53" s="61"/>
      <c r="AP53" s="61"/>
      <c r="AQ53" s="61"/>
      <c r="AR53" s="61"/>
    </row>
    <row r="54" spans="1:44" x14ac:dyDescent="0.25">
      <c r="A54" s="62">
        <v>43563</v>
      </c>
      <c r="B54" s="28">
        <v>0.54166666666666663</v>
      </c>
      <c r="C54" s="144">
        <f t="shared" si="16"/>
        <v>91</v>
      </c>
      <c r="D54" s="30">
        <v>0.12</v>
      </c>
      <c r="E54" s="31"/>
      <c r="F54" s="147">
        <v>0.33500000000000002</v>
      </c>
      <c r="G54" s="33">
        <v>0.12</v>
      </c>
      <c r="H54" s="46"/>
      <c r="I54" s="49"/>
      <c r="J54" s="33"/>
      <c r="K54" s="194">
        <f t="shared" si="13"/>
        <v>0.35820895522388058</v>
      </c>
      <c r="L54" s="34"/>
      <c r="M54" s="35">
        <v>0.98</v>
      </c>
      <c r="N54" s="31">
        <f t="shared" si="17"/>
        <v>1.7666136082481434E-2</v>
      </c>
      <c r="O54" s="147">
        <v>0.32400000000000001</v>
      </c>
      <c r="P54" s="33">
        <v>7.0000000000000001E-3</v>
      </c>
      <c r="Q54" s="46"/>
      <c r="R54" s="49"/>
      <c r="S54" s="44"/>
      <c r="T54" s="182"/>
      <c r="U54" s="187"/>
      <c r="V54" s="44"/>
      <c r="W54" s="125"/>
      <c r="X54" s="160">
        <f t="shared" si="14"/>
        <v>3.024691358024691</v>
      </c>
      <c r="Y54" s="34"/>
      <c r="Z54" s="35">
        <v>1.04</v>
      </c>
      <c r="AA54" s="31">
        <f>(LN(Z53/Z54))/(C54-C53)</f>
        <v>6.8618778150631114E-3</v>
      </c>
      <c r="AB54" s="147">
        <v>0.35099999999999998</v>
      </c>
      <c r="AC54" s="33">
        <v>7.0000000000000001E-3</v>
      </c>
      <c r="AD54" s="46"/>
      <c r="AE54" s="49"/>
      <c r="AF54" s="44"/>
      <c r="AG54" s="182"/>
      <c r="AH54" s="187"/>
      <c r="AI54" s="44"/>
      <c r="AJ54" s="125"/>
      <c r="AK54" s="160">
        <f t="shared" si="15"/>
        <v>2.9629629629629632</v>
      </c>
      <c r="AL54" s="34"/>
      <c r="AM54" s="61"/>
      <c r="AN54" s="61"/>
      <c r="AO54" s="61"/>
      <c r="AP54" s="61"/>
      <c r="AQ54" s="61"/>
      <c r="AR54" s="61"/>
    </row>
    <row r="55" spans="1:44" x14ac:dyDescent="0.25">
      <c r="A55" s="62">
        <v>43563</v>
      </c>
      <c r="B55" s="28">
        <v>0.60416666666666663</v>
      </c>
      <c r="C55" s="144">
        <f t="shared" si="16"/>
        <v>92.5</v>
      </c>
      <c r="D55" s="30"/>
      <c r="E55" s="31"/>
      <c r="F55" s="147"/>
      <c r="G55" s="33"/>
      <c r="H55" s="46"/>
      <c r="I55" s="49"/>
      <c r="J55" s="33"/>
      <c r="K55" s="194"/>
      <c r="L55" s="34"/>
      <c r="M55" s="35">
        <f>O54*4.2</f>
        <v>1.3608</v>
      </c>
      <c r="N55" s="31"/>
      <c r="O55" s="147">
        <v>0.32400000000000001</v>
      </c>
      <c r="P55" s="33"/>
      <c r="Q55" s="46"/>
      <c r="R55" s="49"/>
      <c r="S55" s="44"/>
      <c r="T55" s="182"/>
      <c r="U55" s="187"/>
      <c r="V55" s="44"/>
      <c r="W55" s="125"/>
      <c r="X55" s="160">
        <f t="shared" si="14"/>
        <v>4.2</v>
      </c>
      <c r="Y55" s="34"/>
      <c r="Z55" s="35">
        <f>AB54*4.2</f>
        <v>1.4742</v>
      </c>
      <c r="AA55" s="31"/>
      <c r="AB55" s="147">
        <v>0.35099999999999998</v>
      </c>
      <c r="AC55" s="33"/>
      <c r="AD55" s="46"/>
      <c r="AE55" s="49"/>
      <c r="AF55" s="44"/>
      <c r="AG55" s="182"/>
      <c r="AH55" s="187"/>
      <c r="AI55" s="44"/>
      <c r="AJ55" s="125"/>
      <c r="AK55" s="160">
        <f t="shared" si="15"/>
        <v>4.2</v>
      </c>
      <c r="AL55" s="34"/>
      <c r="AM55" s="61"/>
      <c r="AN55" s="61"/>
      <c r="AO55" s="61"/>
      <c r="AP55" s="61"/>
      <c r="AQ55" s="61"/>
      <c r="AR55" s="61"/>
    </row>
    <row r="56" spans="1:44" x14ac:dyDescent="0.25">
      <c r="A56" s="62">
        <v>43564</v>
      </c>
      <c r="B56" s="28">
        <v>0.4861111111111111</v>
      </c>
      <c r="C56" s="144">
        <f t="shared" si="16"/>
        <v>113.66666666666667</v>
      </c>
      <c r="D56" s="30">
        <v>0.05</v>
      </c>
      <c r="E56" s="31"/>
      <c r="F56" s="147"/>
      <c r="G56" s="33"/>
      <c r="H56" s="46"/>
      <c r="I56" s="49"/>
      <c r="J56" s="33"/>
      <c r="K56" s="194"/>
      <c r="L56" s="34"/>
      <c r="M56" s="35">
        <v>1.07</v>
      </c>
      <c r="N56" s="31">
        <f t="shared" si="17"/>
        <v>1.1358147100426774E-2</v>
      </c>
      <c r="O56" s="147"/>
      <c r="P56" s="33"/>
      <c r="Q56" s="46"/>
      <c r="R56" s="49"/>
      <c r="S56" s="44"/>
      <c r="T56" s="182"/>
      <c r="U56" s="187"/>
      <c r="V56" s="44"/>
      <c r="W56" s="125"/>
      <c r="X56" s="160"/>
      <c r="Y56" s="34"/>
      <c r="Z56" s="35">
        <v>1.22</v>
      </c>
      <c r="AA56" s="31">
        <f>(LN(Z55/Z56))/(C56-C55)</f>
        <v>8.9416351666717856E-3</v>
      </c>
      <c r="AB56" s="147"/>
      <c r="AC56" s="33"/>
      <c r="AD56" s="46"/>
      <c r="AE56" s="49"/>
      <c r="AF56" s="44"/>
      <c r="AG56" s="182"/>
      <c r="AH56" s="187"/>
      <c r="AI56" s="44"/>
      <c r="AJ56" s="125"/>
      <c r="AK56" s="160"/>
      <c r="AL56" s="34"/>
      <c r="AM56" s="61"/>
      <c r="AN56" s="61"/>
      <c r="AO56" s="61"/>
      <c r="AP56" s="61"/>
      <c r="AQ56" s="61"/>
      <c r="AR56" s="61"/>
    </row>
    <row r="57" spans="1:44" x14ac:dyDescent="0.25">
      <c r="A57" s="62">
        <v>43564</v>
      </c>
      <c r="B57" s="28">
        <v>0.60416666666666663</v>
      </c>
      <c r="C57" s="144">
        <f t="shared" si="16"/>
        <v>116.5</v>
      </c>
      <c r="D57" s="30">
        <v>0.05</v>
      </c>
      <c r="E57" s="54"/>
      <c r="F57" s="147">
        <v>0.308</v>
      </c>
      <c r="G57" s="33">
        <v>1.7000000000000001E-2</v>
      </c>
      <c r="H57" s="47"/>
      <c r="I57" s="50"/>
      <c r="J57" s="33"/>
      <c r="K57" s="194">
        <f t="shared" si="13"/>
        <v>0.16233766233766234</v>
      </c>
      <c r="L57" s="56"/>
      <c r="M57" s="122">
        <v>1.06</v>
      </c>
      <c r="N57" s="31">
        <f t="shared" si="17"/>
        <v>3.3140260058255834E-3</v>
      </c>
      <c r="O57" s="148">
        <v>0.30499999999999999</v>
      </c>
      <c r="P57" s="55">
        <v>5.0000000000000001E-3</v>
      </c>
      <c r="Q57" s="47"/>
      <c r="R57" s="50"/>
      <c r="S57" s="51"/>
      <c r="T57" s="183"/>
      <c r="U57" s="188"/>
      <c r="V57" s="51"/>
      <c r="W57" s="126"/>
      <c r="X57" s="160">
        <f t="shared" si="14"/>
        <v>3.4754098360655741</v>
      </c>
      <c r="Y57" s="56"/>
      <c r="Z57" s="122">
        <v>1.19</v>
      </c>
      <c r="AA57" s="31">
        <f>(LN(Z56/Z57))/(C57-C56)</f>
        <v>8.787371160609651E-3</v>
      </c>
      <c r="AB57" s="148">
        <v>0.33100000000000002</v>
      </c>
      <c r="AC57" s="55">
        <v>4.0000000000000001E-3</v>
      </c>
      <c r="AD57" s="47"/>
      <c r="AE57" s="50"/>
      <c r="AF57" s="51"/>
      <c r="AG57" s="183"/>
      <c r="AH57" s="188"/>
      <c r="AI57" s="51"/>
      <c r="AJ57" s="126"/>
      <c r="AK57" s="160">
        <f t="shared" si="15"/>
        <v>3.5951661631419936</v>
      </c>
      <c r="AL57" s="56"/>
      <c r="AM57" s="61"/>
      <c r="AN57" s="61"/>
      <c r="AO57" s="61"/>
      <c r="AP57" s="61"/>
      <c r="AQ57" s="61"/>
      <c r="AR57" s="61"/>
    </row>
    <row r="58" spans="1:44" x14ac:dyDescent="0.25">
      <c r="A58" s="63">
        <v>43564</v>
      </c>
      <c r="B58" s="28">
        <v>0.76041666666666663</v>
      </c>
      <c r="C58" s="144">
        <f t="shared" si="16"/>
        <v>120.25</v>
      </c>
      <c r="D58" s="52"/>
      <c r="E58" s="31"/>
      <c r="F58" s="147"/>
      <c r="G58" s="33"/>
      <c r="H58" s="58">
        <v>1.3069999999999999</v>
      </c>
      <c r="I58" s="31"/>
      <c r="J58" s="33"/>
      <c r="K58" s="194"/>
      <c r="L58" s="34"/>
      <c r="M58" s="35">
        <v>1.02</v>
      </c>
      <c r="N58" s="31">
        <f t="shared" si="17"/>
        <v>1.0257674887412305E-2</v>
      </c>
      <c r="O58" s="147">
        <v>0.30199999999999999</v>
      </c>
      <c r="P58" s="33">
        <v>5.0000000000000001E-3</v>
      </c>
      <c r="Q58" s="58">
        <v>1.3129999999999999</v>
      </c>
      <c r="R58" s="31"/>
      <c r="S58" s="33"/>
      <c r="T58" s="182">
        <v>1.3299999999999999E-2</v>
      </c>
      <c r="U58" s="187">
        <v>1.18E-2</v>
      </c>
      <c r="V58" s="44">
        <v>1.14E-2</v>
      </c>
      <c r="W58" s="125">
        <v>1.4999999999999996E-3</v>
      </c>
      <c r="X58" s="160">
        <f t="shared" si="14"/>
        <v>3.3774834437086096</v>
      </c>
      <c r="Y58" s="34"/>
      <c r="Z58" s="35">
        <v>1.1599999999999999</v>
      </c>
      <c r="AA58" s="31">
        <f>(LN(Z57/Z58))/(C58-C57)</f>
        <v>6.8088805347106254E-3</v>
      </c>
      <c r="AB58" s="147">
        <v>0.32600000000000001</v>
      </c>
      <c r="AC58" s="33">
        <v>5.0000000000000001E-3</v>
      </c>
      <c r="AD58" s="58"/>
      <c r="AE58" s="31"/>
      <c r="AF58" s="33"/>
      <c r="AG58" s="182">
        <v>1.06E-2</v>
      </c>
      <c r="AH58" s="187">
        <v>1.17E-2</v>
      </c>
      <c r="AI58" s="44">
        <v>8.6999999999999994E-3</v>
      </c>
      <c r="AJ58" s="125">
        <v>-1.1000000000000003E-3</v>
      </c>
      <c r="AK58" s="160">
        <f t="shared" si="15"/>
        <v>3.5582822085889565</v>
      </c>
      <c r="AL58" s="34"/>
      <c r="AM58" s="61"/>
      <c r="AN58" s="61"/>
      <c r="AO58" s="61"/>
      <c r="AP58" s="61"/>
      <c r="AQ58" s="61"/>
      <c r="AR58" s="61"/>
    </row>
    <row r="59" spans="1:44" x14ac:dyDescent="0.25">
      <c r="A59" s="63">
        <v>43564</v>
      </c>
      <c r="B59" s="28">
        <v>0.77083333333333337</v>
      </c>
      <c r="C59" s="144">
        <f t="shared" si="16"/>
        <v>120.5</v>
      </c>
      <c r="D59" s="52"/>
      <c r="E59" s="31"/>
      <c r="F59" s="147"/>
      <c r="G59" s="33"/>
      <c r="H59" s="58"/>
      <c r="I59" s="31"/>
      <c r="J59" s="33"/>
      <c r="K59" s="194"/>
      <c r="L59" s="34"/>
      <c r="M59" s="35">
        <v>1.32</v>
      </c>
      <c r="N59" s="31"/>
      <c r="O59" s="147"/>
      <c r="P59" s="33"/>
      <c r="Q59" s="58"/>
      <c r="R59" s="31"/>
      <c r="S59" s="33"/>
      <c r="T59" s="182"/>
      <c r="U59" s="187"/>
      <c r="V59" s="44"/>
      <c r="W59" s="125"/>
      <c r="X59" s="160"/>
      <c r="Y59" s="34"/>
      <c r="Z59" s="35">
        <v>1.4</v>
      </c>
      <c r="AA59" s="31"/>
      <c r="AB59" s="147"/>
      <c r="AC59" s="33"/>
      <c r="AD59" s="58"/>
      <c r="AE59" s="31"/>
      <c r="AF59" s="33"/>
      <c r="AG59" s="182"/>
      <c r="AH59" s="187"/>
      <c r="AI59" s="44"/>
      <c r="AJ59" s="125"/>
      <c r="AK59" s="160"/>
      <c r="AL59" s="34"/>
      <c r="AM59" s="61"/>
      <c r="AN59" s="61"/>
      <c r="AO59" s="61"/>
      <c r="AP59" s="61"/>
      <c r="AQ59" s="61"/>
      <c r="AR59" s="61"/>
    </row>
    <row r="60" spans="1:44" x14ac:dyDescent="0.25">
      <c r="A60" s="63">
        <v>43565</v>
      </c>
      <c r="B60" s="28">
        <v>0.41666666666666669</v>
      </c>
      <c r="C60" s="144">
        <f t="shared" si="16"/>
        <v>136</v>
      </c>
      <c r="D60" s="52"/>
      <c r="E60" s="31"/>
      <c r="F60" s="147"/>
      <c r="G60" s="33"/>
      <c r="H60" s="58"/>
      <c r="I60" s="31"/>
      <c r="J60" s="33"/>
      <c r="K60" s="194"/>
      <c r="L60" s="34"/>
      <c r="M60" s="35">
        <v>1.05</v>
      </c>
      <c r="N60" s="31">
        <f t="shared" si="17"/>
        <v>1.4763972414764352E-2</v>
      </c>
      <c r="O60" s="147"/>
      <c r="P60" s="33"/>
      <c r="Q60" s="58"/>
      <c r="R60" s="31"/>
      <c r="S60" s="33"/>
      <c r="T60" s="182"/>
      <c r="U60" s="187"/>
      <c r="V60" s="44"/>
      <c r="W60" s="125"/>
      <c r="X60" s="160"/>
      <c r="Y60" s="34"/>
      <c r="Z60" s="35">
        <v>1.17</v>
      </c>
      <c r="AA60" s="31">
        <f>(LN(Z59/Z60))/(C60-C59)</f>
        <v>1.1578612116874073E-2</v>
      </c>
      <c r="AB60" s="147"/>
      <c r="AC60" s="33"/>
      <c r="AD60" s="58"/>
      <c r="AE60" s="31"/>
      <c r="AF60" s="33"/>
      <c r="AG60" s="182"/>
      <c r="AH60" s="187"/>
      <c r="AI60" s="44"/>
      <c r="AJ60" s="125"/>
      <c r="AK60" s="160"/>
      <c r="AL60" s="34"/>
      <c r="AM60" s="61"/>
      <c r="AN60" s="61"/>
      <c r="AO60" s="61"/>
      <c r="AP60" s="61"/>
      <c r="AQ60" s="61"/>
      <c r="AR60" s="61"/>
    </row>
    <row r="61" spans="1:44" x14ac:dyDescent="0.25">
      <c r="A61" s="63">
        <v>43565</v>
      </c>
      <c r="B61" s="28">
        <v>0.73611111111111116</v>
      </c>
      <c r="C61" s="144">
        <f t="shared" si="16"/>
        <v>143.66666666666666</v>
      </c>
      <c r="D61" s="52"/>
      <c r="E61" s="31"/>
      <c r="F61" s="147"/>
      <c r="G61" s="33"/>
      <c r="H61" s="58"/>
      <c r="I61" s="31"/>
      <c r="J61" s="33"/>
      <c r="K61" s="194"/>
      <c r="L61" s="34"/>
      <c r="M61" s="35">
        <v>0.98</v>
      </c>
      <c r="N61" s="31">
        <f t="shared" si="17"/>
        <v>8.9990701939501958E-3</v>
      </c>
      <c r="O61" s="147">
        <v>0.27400000000000002</v>
      </c>
      <c r="P61" s="33">
        <v>5.0000000000000001E-3</v>
      </c>
      <c r="Q61" s="58"/>
      <c r="R61" s="31">
        <v>1.64</v>
      </c>
      <c r="S61" s="33"/>
      <c r="T61" s="182"/>
      <c r="U61" s="187"/>
      <c r="V61" s="44"/>
      <c r="W61" s="125"/>
      <c r="X61" s="160">
        <f t="shared" si="14"/>
        <v>3.5766423357664232</v>
      </c>
      <c r="Y61" s="34"/>
      <c r="Z61" s="35">
        <v>1.1000000000000001</v>
      </c>
      <c r="AA61" s="31">
        <f>(LN(Z60/Z61))/(C61-C60)</f>
        <v>8.0469872615660642E-3</v>
      </c>
      <c r="AB61" s="147">
        <v>0.30499999999999999</v>
      </c>
      <c r="AC61" s="33">
        <v>4.0000000000000001E-3</v>
      </c>
      <c r="AD61" s="58"/>
      <c r="AE61" s="31">
        <v>2.37</v>
      </c>
      <c r="AF61" s="33"/>
      <c r="AG61" s="182"/>
      <c r="AH61" s="187"/>
      <c r="AI61" s="44"/>
      <c r="AJ61" s="125"/>
      <c r="AK61" s="160">
        <f t="shared" si="15"/>
        <v>3.6065573770491808</v>
      </c>
      <c r="AL61" s="34"/>
      <c r="AM61" s="61"/>
      <c r="AN61" s="61"/>
      <c r="AO61" s="61"/>
      <c r="AP61" s="61"/>
      <c r="AQ61" s="61"/>
      <c r="AR61" s="61"/>
    </row>
    <row r="62" spans="1:44" x14ac:dyDescent="0.25">
      <c r="A62" s="63">
        <v>43565</v>
      </c>
      <c r="B62" s="28">
        <v>0.75</v>
      </c>
      <c r="C62" s="144">
        <f t="shared" si="16"/>
        <v>144</v>
      </c>
      <c r="D62" s="52"/>
      <c r="E62" s="31"/>
      <c r="F62" s="147"/>
      <c r="G62" s="33"/>
      <c r="H62" s="58"/>
      <c r="I62" s="31"/>
      <c r="J62" s="33"/>
      <c r="K62" s="194"/>
      <c r="L62" s="34"/>
      <c r="M62" s="35">
        <v>1.2</v>
      </c>
      <c r="N62" s="31"/>
      <c r="O62" s="147"/>
      <c r="P62" s="33"/>
      <c r="Q62" s="58"/>
      <c r="R62" s="31">
        <v>3.15</v>
      </c>
      <c r="S62" s="33"/>
      <c r="T62" s="182"/>
      <c r="U62" s="187"/>
      <c r="V62" s="44"/>
      <c r="W62" s="125"/>
      <c r="X62" s="160"/>
      <c r="Y62" s="34"/>
      <c r="Z62" s="35">
        <v>1.27</v>
      </c>
      <c r="AA62" s="31"/>
      <c r="AB62" s="147"/>
      <c r="AC62" s="33"/>
      <c r="AD62" s="58"/>
      <c r="AE62" s="31">
        <v>2.4500000000000002</v>
      </c>
      <c r="AF62" s="33"/>
      <c r="AG62" s="182"/>
      <c r="AH62" s="187"/>
      <c r="AI62" s="44"/>
      <c r="AJ62" s="125"/>
      <c r="AK62" s="160"/>
      <c r="AL62" s="34"/>
      <c r="AM62" s="61"/>
      <c r="AN62" s="61"/>
      <c r="AO62" s="61"/>
      <c r="AP62" s="61"/>
      <c r="AQ62" s="61"/>
      <c r="AR62" s="61"/>
    </row>
    <row r="63" spans="1:44" x14ac:dyDescent="0.25">
      <c r="A63" s="63">
        <v>43566</v>
      </c>
      <c r="B63" s="28">
        <v>0.60416666666666663</v>
      </c>
      <c r="C63" s="144">
        <f t="shared" si="16"/>
        <v>164.5</v>
      </c>
      <c r="D63" s="52">
        <v>0.02</v>
      </c>
      <c r="E63" s="31"/>
      <c r="F63" s="147">
        <v>0.318</v>
      </c>
      <c r="G63" s="33">
        <v>1.2E-2</v>
      </c>
      <c r="H63" s="58"/>
      <c r="I63" s="31"/>
      <c r="J63" s="33"/>
      <c r="K63" s="194">
        <f t="shared" si="13"/>
        <v>6.2893081761006289E-2</v>
      </c>
      <c r="L63" s="34"/>
      <c r="M63" s="35">
        <v>0.93</v>
      </c>
      <c r="N63" s="31">
        <f>(LN(M62/M63))/(C63-C62)</f>
        <v>1.2433768274575124E-2</v>
      </c>
      <c r="O63" s="147">
        <v>0.255</v>
      </c>
      <c r="P63" s="33">
        <v>1E-3</v>
      </c>
      <c r="Q63" s="58"/>
      <c r="R63" s="31"/>
      <c r="S63" s="33"/>
      <c r="T63" s="182"/>
      <c r="U63" s="187"/>
      <c r="V63" s="44"/>
      <c r="W63" s="125"/>
      <c r="X63" s="160">
        <f t="shared" si="14"/>
        <v>3.6470588235294117</v>
      </c>
      <c r="Y63" s="34"/>
      <c r="Z63" s="35">
        <v>1.08</v>
      </c>
      <c r="AA63" s="31">
        <f>(LN(Z62/Z63))/(C63-C62)</f>
        <v>7.9051638699693411E-3</v>
      </c>
      <c r="AB63" s="147">
        <v>0.28199999999999997</v>
      </c>
      <c r="AC63" s="33">
        <v>3.0000000000000001E-3</v>
      </c>
      <c r="AD63" s="58"/>
      <c r="AE63" s="31"/>
      <c r="AF63" s="33"/>
      <c r="AG63" s="182"/>
      <c r="AH63" s="187"/>
      <c r="AI63" s="44"/>
      <c r="AJ63" s="125"/>
      <c r="AK63" s="160">
        <f t="shared" si="15"/>
        <v>3.8297872340425538</v>
      </c>
      <c r="AL63" s="34"/>
      <c r="AM63" s="61"/>
      <c r="AN63" s="61"/>
      <c r="AO63" s="61"/>
      <c r="AP63" s="61"/>
      <c r="AQ63" s="61"/>
      <c r="AR63" s="61"/>
    </row>
    <row r="64" spans="1:44" x14ac:dyDescent="0.25">
      <c r="A64" s="63">
        <v>43567</v>
      </c>
      <c r="B64" s="28"/>
      <c r="C64" s="144">
        <f t="shared" si="16"/>
        <v>174</v>
      </c>
      <c r="D64" s="52">
        <v>0.02</v>
      </c>
      <c r="E64" s="31"/>
      <c r="F64" s="147">
        <v>0.317</v>
      </c>
      <c r="G64" s="33">
        <v>1.2999999999999999E-2</v>
      </c>
      <c r="H64" s="58"/>
      <c r="I64" s="31"/>
      <c r="J64" s="33"/>
      <c r="K64" s="194">
        <f t="shared" si="13"/>
        <v>6.3091482649842268E-2</v>
      </c>
      <c r="L64" s="34"/>
      <c r="M64" s="35">
        <v>0.75</v>
      </c>
      <c r="N64" s="31">
        <f t="shared" si="17"/>
        <v>2.2643303117573208E-2</v>
      </c>
      <c r="O64" s="147">
        <v>0.23899999999999999</v>
      </c>
      <c r="P64" s="33">
        <v>2E-3</v>
      </c>
      <c r="Q64" s="58"/>
      <c r="R64" s="31"/>
      <c r="S64" s="33"/>
      <c r="T64" s="182"/>
      <c r="U64" s="187"/>
      <c r="V64" s="44"/>
      <c r="W64" s="125"/>
      <c r="X64" s="160">
        <f t="shared" si="14"/>
        <v>3.1380753138075317</v>
      </c>
      <c r="Y64" s="34"/>
      <c r="Z64" s="35">
        <v>0.9</v>
      </c>
      <c r="AA64" s="31">
        <f>(LN(Z63/Z64))/(C64-C63)</f>
        <v>1.9191742820416274E-2</v>
      </c>
      <c r="AB64" s="147">
        <v>0.26100000000000001</v>
      </c>
      <c r="AC64" s="33">
        <v>1E-3</v>
      </c>
      <c r="AD64" s="58"/>
      <c r="AE64" s="31"/>
      <c r="AF64" s="33"/>
      <c r="AG64" s="182"/>
      <c r="AH64" s="187"/>
      <c r="AI64" s="44"/>
      <c r="AJ64" s="125"/>
      <c r="AK64" s="160">
        <f t="shared" si="15"/>
        <v>3.4482758620689653</v>
      </c>
      <c r="AL64" s="34"/>
      <c r="AM64" s="61"/>
      <c r="AN64" s="61"/>
      <c r="AO64" s="61"/>
      <c r="AP64" s="61"/>
      <c r="AQ64" s="61"/>
      <c r="AR64" s="61"/>
    </row>
    <row r="65" spans="1:44" x14ac:dyDescent="0.25">
      <c r="A65" s="63">
        <v>43568</v>
      </c>
      <c r="B65" s="28">
        <v>0.65416666666666667</v>
      </c>
      <c r="C65" s="144">
        <f t="shared" si="16"/>
        <v>213.7</v>
      </c>
      <c r="D65" s="52">
        <v>0</v>
      </c>
      <c r="E65" s="31"/>
      <c r="F65" s="147"/>
      <c r="G65" s="33"/>
      <c r="H65" s="58"/>
      <c r="I65" s="31"/>
      <c r="J65" s="33"/>
      <c r="K65" s="194"/>
      <c r="L65" s="34"/>
      <c r="M65" s="35">
        <v>0.75</v>
      </c>
      <c r="N65" s="31"/>
      <c r="O65" s="147"/>
      <c r="P65" s="33"/>
      <c r="Q65" s="58"/>
      <c r="R65" s="31"/>
      <c r="S65" s="33"/>
      <c r="T65" s="182"/>
      <c r="U65" s="187"/>
      <c r="V65" s="44"/>
      <c r="W65" s="125"/>
      <c r="X65" s="160"/>
      <c r="Y65" s="34"/>
      <c r="Z65" s="35">
        <v>0.85</v>
      </c>
      <c r="AA65" s="31">
        <f>(LN(Z64/Z65))/(C65-C64)</f>
        <v>1.4397585350113006E-3</v>
      </c>
      <c r="AB65" s="147"/>
      <c r="AC65" s="33"/>
      <c r="AD65" s="58"/>
      <c r="AE65" s="31"/>
      <c r="AF65" s="33"/>
      <c r="AG65" s="182"/>
      <c r="AH65" s="187"/>
      <c r="AI65" s="44"/>
      <c r="AJ65" s="125"/>
      <c r="AK65" s="160"/>
      <c r="AL65" s="34"/>
      <c r="AM65" s="61"/>
      <c r="AN65" s="61"/>
      <c r="AO65" s="61"/>
      <c r="AP65" s="61"/>
      <c r="AQ65" s="61"/>
      <c r="AR65" s="61"/>
    </row>
    <row r="66" spans="1:44" x14ac:dyDescent="0.25">
      <c r="A66" s="63">
        <v>43569</v>
      </c>
      <c r="B66" s="28">
        <v>0.72916666666666663</v>
      </c>
      <c r="C66" s="144">
        <f t="shared" si="16"/>
        <v>239.5</v>
      </c>
      <c r="D66" s="53">
        <v>0</v>
      </c>
      <c r="E66" s="31"/>
      <c r="F66" s="147">
        <v>0.315</v>
      </c>
      <c r="G66" s="33">
        <v>1.4E-2</v>
      </c>
      <c r="H66" s="58"/>
      <c r="I66" s="31"/>
      <c r="J66" s="33"/>
      <c r="K66" s="194"/>
      <c r="L66" s="34"/>
      <c r="M66" s="35">
        <v>0.51</v>
      </c>
      <c r="N66" s="31">
        <f t="shared" si="17"/>
        <v>1.4948158171007147E-2</v>
      </c>
      <c r="O66" s="147">
        <v>0.21299999999999999</v>
      </c>
      <c r="P66" s="33">
        <v>3.0000000000000001E-3</v>
      </c>
      <c r="Q66" s="58"/>
      <c r="R66" s="31"/>
      <c r="S66" s="33"/>
      <c r="T66" s="182"/>
      <c r="U66" s="187"/>
      <c r="V66" s="44"/>
      <c r="W66" s="125"/>
      <c r="X66" s="160">
        <f t="shared" si="14"/>
        <v>2.3943661971830985</v>
      </c>
      <c r="Y66" s="34"/>
      <c r="Z66" s="35">
        <v>0.63</v>
      </c>
      <c r="AA66" s="31">
        <f>(LN(Z65/Z66))/(C66-C65)</f>
        <v>1.1609167833286183E-2</v>
      </c>
      <c r="AB66" s="147">
        <v>0.24099999999999999</v>
      </c>
      <c r="AC66" s="33">
        <v>3.0000000000000001E-3</v>
      </c>
      <c r="AD66" s="58"/>
      <c r="AE66" s="31"/>
      <c r="AF66" s="33"/>
      <c r="AG66" s="182"/>
      <c r="AH66" s="187"/>
      <c r="AI66" s="44"/>
      <c r="AJ66" s="125"/>
      <c r="AK66" s="160">
        <f t="shared" si="15"/>
        <v>2.6141078838174274</v>
      </c>
      <c r="AL66" s="34"/>
      <c r="AM66" s="61"/>
      <c r="AN66" s="61"/>
      <c r="AO66" s="61"/>
      <c r="AP66" s="61"/>
      <c r="AQ66" s="61"/>
      <c r="AR66" s="61"/>
    </row>
    <row r="67" spans="1:44" x14ac:dyDescent="0.25">
      <c r="A67" s="63">
        <v>43569</v>
      </c>
      <c r="B67" s="38">
        <v>0.75</v>
      </c>
      <c r="C67" s="144">
        <f t="shared" si="16"/>
        <v>240</v>
      </c>
      <c r="D67" s="53"/>
      <c r="E67" s="31"/>
      <c r="F67" s="147"/>
      <c r="G67" s="33"/>
      <c r="H67" s="58"/>
      <c r="I67" s="31"/>
      <c r="J67" s="33"/>
      <c r="K67" s="194"/>
      <c r="L67" s="34"/>
      <c r="M67" s="35">
        <f>O66*4.2</f>
        <v>0.89460000000000006</v>
      </c>
      <c r="N67" s="31"/>
      <c r="O67" s="147"/>
      <c r="P67" s="33"/>
      <c r="Q67" s="58"/>
      <c r="R67" s="31"/>
      <c r="S67" s="33"/>
      <c r="T67" s="182"/>
      <c r="U67" s="187"/>
      <c r="V67" s="44"/>
      <c r="W67" s="125"/>
      <c r="X67" s="160"/>
      <c r="Y67" s="34"/>
      <c r="Z67" s="35">
        <f>AB66*4.2</f>
        <v>1.0122</v>
      </c>
      <c r="AA67" s="31"/>
      <c r="AB67" s="147"/>
      <c r="AC67" s="33"/>
      <c r="AD67" s="58"/>
      <c r="AE67" s="31"/>
      <c r="AF67" s="33"/>
      <c r="AG67" s="182"/>
      <c r="AH67" s="187"/>
      <c r="AI67" s="44"/>
      <c r="AJ67" s="125"/>
      <c r="AK67" s="160"/>
      <c r="AL67" s="34"/>
      <c r="AM67" s="61"/>
      <c r="AN67" s="61"/>
      <c r="AO67" s="61"/>
      <c r="AP67" s="61"/>
      <c r="AQ67" s="61"/>
      <c r="AR67" s="61"/>
    </row>
    <row r="68" spans="1:44" x14ac:dyDescent="0.25">
      <c r="A68" s="63">
        <v>43570</v>
      </c>
      <c r="B68" s="38">
        <v>0.66666666666666663</v>
      </c>
      <c r="C68" s="144">
        <f t="shared" si="16"/>
        <v>262</v>
      </c>
      <c r="D68" s="53">
        <v>0</v>
      </c>
      <c r="E68" s="31"/>
      <c r="F68" s="147">
        <v>0.32100000000000001</v>
      </c>
      <c r="G68" s="33">
        <v>1.6E-2</v>
      </c>
      <c r="H68" s="58"/>
      <c r="I68" s="54"/>
      <c r="J68" s="33"/>
      <c r="K68" s="194"/>
      <c r="L68" s="56"/>
      <c r="M68" s="122">
        <v>0.72</v>
      </c>
      <c r="N68" s="31">
        <f t="shared" si="17"/>
        <v>9.8693399540294036E-3</v>
      </c>
      <c r="O68" s="148">
        <v>0.20300000000000001</v>
      </c>
      <c r="P68" s="55">
        <v>3.0000000000000001E-3</v>
      </c>
      <c r="Q68" s="142"/>
      <c r="R68" s="54"/>
      <c r="S68" s="55"/>
      <c r="T68" s="183"/>
      <c r="U68" s="188"/>
      <c r="V68" s="51"/>
      <c r="W68" s="126"/>
      <c r="X68" s="160">
        <f t="shared" si="14"/>
        <v>3.5467980295566499</v>
      </c>
      <c r="Y68" s="56"/>
      <c r="Z68" s="122">
        <v>0.83</v>
      </c>
      <c r="AA68" s="31">
        <f>(LN(Z67/Z68))/(C68-C67)</f>
        <v>9.020716272242461E-3</v>
      </c>
      <c r="AB68" s="148">
        <v>0.23</v>
      </c>
      <c r="AC68" s="55">
        <v>2E-3</v>
      </c>
      <c r="AD68" s="142"/>
      <c r="AE68" s="54"/>
      <c r="AF68" s="55"/>
      <c r="AG68" s="183"/>
      <c r="AH68" s="188"/>
      <c r="AI68" s="51"/>
      <c r="AJ68" s="126"/>
      <c r="AK68" s="160">
        <f t="shared" si="15"/>
        <v>3.6086956521739126</v>
      </c>
      <c r="AL68" s="56"/>
      <c r="AM68" s="61"/>
      <c r="AN68" s="61"/>
      <c r="AO68" s="61"/>
      <c r="AP68" s="61"/>
      <c r="AQ68" s="61"/>
      <c r="AR68" s="61"/>
    </row>
    <row r="69" spans="1:44" x14ac:dyDescent="0.25">
      <c r="A69" s="63">
        <v>43571</v>
      </c>
      <c r="B69" s="38">
        <v>0.71875</v>
      </c>
      <c r="C69" s="144">
        <f t="shared" si="16"/>
        <v>287.25</v>
      </c>
      <c r="D69" s="53">
        <v>0</v>
      </c>
      <c r="E69" s="31"/>
      <c r="F69" s="147">
        <v>0.307</v>
      </c>
      <c r="G69" s="33">
        <v>1.9E-2</v>
      </c>
      <c r="H69" s="58"/>
      <c r="I69" s="54"/>
      <c r="J69" s="33"/>
      <c r="K69" s="194"/>
      <c r="L69" s="56"/>
      <c r="M69" s="122">
        <v>0.56000000000000005</v>
      </c>
      <c r="N69" s="31">
        <f t="shared" si="17"/>
        <v>9.953046664590336E-3</v>
      </c>
      <c r="O69" s="148">
        <v>0.18099999999999999</v>
      </c>
      <c r="P69" s="55">
        <v>4.0000000000000001E-3</v>
      </c>
      <c r="Q69" s="142"/>
      <c r="R69" s="54"/>
      <c r="S69" s="55"/>
      <c r="T69" s="183"/>
      <c r="U69" s="188"/>
      <c r="V69" s="51"/>
      <c r="W69" s="126"/>
      <c r="X69" s="160">
        <f t="shared" si="14"/>
        <v>3.0939226519337022</v>
      </c>
      <c r="Y69" s="56"/>
      <c r="Z69" s="122">
        <v>0.64</v>
      </c>
      <c r="AA69" s="31">
        <f>(LN(Z68/Z69))/(C69-C68)</f>
        <v>1.0295347502452517E-2</v>
      </c>
      <c r="AB69" s="148">
        <v>0.21199999999999999</v>
      </c>
      <c r="AC69" s="55">
        <v>4.0000000000000001E-3</v>
      </c>
      <c r="AD69" s="142"/>
      <c r="AE69" s="54"/>
      <c r="AF69" s="55"/>
      <c r="AG69" s="183"/>
      <c r="AH69" s="188"/>
      <c r="AI69" s="51"/>
      <c r="AJ69" s="126"/>
      <c r="AK69" s="160">
        <f t="shared" si="15"/>
        <v>3.0188679245283021</v>
      </c>
      <c r="AL69" s="56"/>
      <c r="AM69" s="61"/>
      <c r="AN69" s="61"/>
      <c r="AO69" s="61"/>
      <c r="AP69" s="61"/>
      <c r="AQ69" s="61"/>
      <c r="AR69" s="61"/>
    </row>
    <row r="70" spans="1:44" x14ac:dyDescent="0.25">
      <c r="A70" s="63">
        <v>43571</v>
      </c>
      <c r="B70" s="38">
        <v>0.73958333333333337</v>
      </c>
      <c r="C70" s="144">
        <f t="shared" si="16"/>
        <v>287.75</v>
      </c>
      <c r="D70" s="145"/>
      <c r="E70" s="31"/>
      <c r="F70" s="147"/>
      <c r="G70" s="33"/>
      <c r="H70" s="58"/>
      <c r="I70" s="54"/>
      <c r="J70" s="33"/>
      <c r="K70" s="194"/>
      <c r="L70" s="56"/>
      <c r="M70" s="122">
        <v>0.76</v>
      </c>
      <c r="N70" s="31"/>
      <c r="O70" s="148"/>
      <c r="P70" s="55"/>
      <c r="Q70" s="142"/>
      <c r="R70" s="54"/>
      <c r="S70" s="55"/>
      <c r="T70" s="183"/>
      <c r="U70" s="188"/>
      <c r="V70" s="51"/>
      <c r="W70" s="126"/>
      <c r="X70" s="160"/>
      <c r="Y70" s="56"/>
      <c r="Z70" s="122">
        <v>0.9</v>
      </c>
      <c r="AA70" s="31"/>
      <c r="AB70" s="148"/>
      <c r="AC70" s="55"/>
      <c r="AD70" s="142"/>
      <c r="AE70" s="54"/>
      <c r="AF70" s="55"/>
      <c r="AG70" s="183"/>
      <c r="AH70" s="188"/>
      <c r="AI70" s="51"/>
      <c r="AJ70" s="126"/>
      <c r="AK70" s="160"/>
      <c r="AL70" s="56"/>
      <c r="AM70" s="61"/>
      <c r="AN70" s="61"/>
      <c r="AO70" s="61"/>
      <c r="AP70" s="61"/>
      <c r="AQ70" s="61"/>
      <c r="AR70" s="61"/>
    </row>
    <row r="71" spans="1:44" x14ac:dyDescent="0.25">
      <c r="A71" s="63">
        <v>43572</v>
      </c>
      <c r="B71" s="38">
        <v>0.71875</v>
      </c>
      <c r="C71" s="144">
        <f t="shared" si="16"/>
        <v>311.25</v>
      </c>
      <c r="D71" s="145"/>
      <c r="E71" s="31"/>
      <c r="F71" s="147"/>
      <c r="G71" s="33"/>
      <c r="H71" s="58"/>
      <c r="I71" s="31"/>
      <c r="J71" s="33"/>
      <c r="K71" s="194"/>
      <c r="L71" s="56"/>
      <c r="M71" s="122">
        <v>0.6</v>
      </c>
      <c r="N71" s="31">
        <f>(LN(M70/M71))/(C71-C70)</f>
        <v>1.0059096938903427E-2</v>
      </c>
      <c r="O71" s="148"/>
      <c r="P71" s="55"/>
      <c r="Q71" s="142"/>
      <c r="R71" s="54"/>
      <c r="S71" s="55"/>
      <c r="T71" s="183"/>
      <c r="U71" s="188"/>
      <c r="V71" s="51"/>
      <c r="W71" s="126"/>
      <c r="X71" s="160"/>
      <c r="Y71" s="56"/>
      <c r="Z71" s="122">
        <v>0.75</v>
      </c>
      <c r="AA71" s="31">
        <f>(LN(Z70/Z71))/(C71-C70)</f>
        <v>7.7583641188916849E-3</v>
      </c>
      <c r="AB71" s="148"/>
      <c r="AC71" s="55"/>
      <c r="AD71" s="142"/>
      <c r="AE71" s="54"/>
      <c r="AF71" s="55"/>
      <c r="AG71" s="183"/>
      <c r="AH71" s="188"/>
      <c r="AI71" s="51"/>
      <c r="AJ71" s="126"/>
      <c r="AK71" s="160"/>
      <c r="AL71" s="56"/>
      <c r="AM71" s="61"/>
      <c r="AN71" s="61"/>
      <c r="AO71" s="61"/>
      <c r="AP71" s="61"/>
      <c r="AQ71" s="61"/>
      <c r="AR71" s="61"/>
    </row>
    <row r="72" spans="1:44" x14ac:dyDescent="0.25">
      <c r="A72" s="63">
        <v>43573</v>
      </c>
      <c r="B72" s="190">
        <v>0.79861111111111116</v>
      </c>
      <c r="C72" s="144">
        <f t="shared" si="16"/>
        <v>337.16666666666669</v>
      </c>
      <c r="D72" s="145">
        <v>0</v>
      </c>
      <c r="E72" s="31"/>
      <c r="F72" s="147">
        <v>0.29699999999999999</v>
      </c>
      <c r="G72" s="33">
        <v>0.04</v>
      </c>
      <c r="H72" s="58"/>
      <c r="I72" s="31"/>
      <c r="J72" s="33"/>
      <c r="K72" s="194"/>
      <c r="L72" s="56"/>
      <c r="M72" s="122">
        <v>0.47</v>
      </c>
      <c r="N72" s="31">
        <f>(LN(M71/M72))/(C72-C71)</f>
        <v>9.4223907593070852E-3</v>
      </c>
      <c r="O72" s="148">
        <v>0.19900000000000001</v>
      </c>
      <c r="P72" s="55">
        <v>5.0000000000000001E-3</v>
      </c>
      <c r="Q72" s="142"/>
      <c r="R72" s="54"/>
      <c r="S72" s="55"/>
      <c r="T72" s="183"/>
      <c r="U72" s="188"/>
      <c r="V72" s="51"/>
      <c r="W72" s="126"/>
      <c r="X72" s="160"/>
      <c r="Y72" s="56"/>
      <c r="Z72" s="122">
        <v>0.62</v>
      </c>
      <c r="AA72" s="31">
        <f>(LN(Z71/Z72))/(C72-C71)</f>
        <v>7.3448383983750016E-3</v>
      </c>
      <c r="AB72" s="148">
        <v>0.23100000000000001</v>
      </c>
      <c r="AC72" s="55">
        <v>5.0000000000000001E-3</v>
      </c>
      <c r="AD72" s="142"/>
      <c r="AE72" s="54"/>
      <c r="AF72" s="55"/>
      <c r="AG72" s="183"/>
      <c r="AH72" s="188"/>
      <c r="AI72" s="51"/>
      <c r="AJ72" s="126"/>
      <c r="AK72" s="160"/>
      <c r="AL72" s="56"/>
      <c r="AM72" s="61"/>
      <c r="AN72" s="61"/>
      <c r="AO72" s="61"/>
      <c r="AP72" s="61"/>
      <c r="AQ72" s="61"/>
      <c r="AR72" s="61"/>
    </row>
    <row r="73" spans="1:44" x14ac:dyDescent="0.25">
      <c r="A73" s="63">
        <v>43573</v>
      </c>
      <c r="B73" s="190">
        <v>0.8125</v>
      </c>
      <c r="C73" s="144">
        <f t="shared" si="16"/>
        <v>337.5</v>
      </c>
      <c r="D73" s="145"/>
      <c r="E73" s="31"/>
      <c r="F73" s="147"/>
      <c r="G73" s="33"/>
      <c r="H73" s="58"/>
      <c r="I73" s="31"/>
      <c r="J73" s="33"/>
      <c r="K73" s="194"/>
      <c r="L73" s="56"/>
      <c r="M73" s="122">
        <f>O72*4.2</f>
        <v>0.8358000000000001</v>
      </c>
      <c r="N73" s="31"/>
      <c r="O73" s="148"/>
      <c r="P73" s="55"/>
      <c r="Q73" s="142"/>
      <c r="R73" s="54"/>
      <c r="S73" s="55"/>
      <c r="T73" s="183"/>
      <c r="U73" s="188"/>
      <c r="V73" s="51"/>
      <c r="W73" s="126"/>
      <c r="X73" s="160"/>
      <c r="Y73" s="56"/>
      <c r="Z73" s="122">
        <f>AB72*4.2</f>
        <v>0.97020000000000006</v>
      </c>
      <c r="AA73" s="31"/>
      <c r="AB73" s="148"/>
      <c r="AC73" s="55"/>
      <c r="AD73" s="142"/>
      <c r="AE73" s="54"/>
      <c r="AF73" s="55"/>
      <c r="AG73" s="183"/>
      <c r="AH73" s="188"/>
      <c r="AI73" s="51"/>
      <c r="AJ73" s="126"/>
      <c r="AK73" s="160"/>
      <c r="AL73" s="56"/>
      <c r="AM73" s="61"/>
      <c r="AN73" s="61"/>
      <c r="AO73" s="61"/>
      <c r="AP73" s="61"/>
      <c r="AQ73" s="61"/>
      <c r="AR73" s="61"/>
    </row>
    <row r="74" spans="1:44" x14ac:dyDescent="0.25">
      <c r="A74" s="63">
        <v>43574</v>
      </c>
      <c r="B74" s="190">
        <v>0.71527777777777779</v>
      </c>
      <c r="C74" s="144">
        <f t="shared" si="16"/>
        <v>359.16666666666669</v>
      </c>
      <c r="D74" s="145"/>
      <c r="E74" s="31"/>
      <c r="F74" s="147"/>
      <c r="G74" s="33"/>
      <c r="H74" s="58"/>
      <c r="I74" s="31"/>
      <c r="J74" s="33"/>
      <c r="K74" s="194"/>
      <c r="L74" s="56"/>
      <c r="M74" s="122">
        <v>0.66</v>
      </c>
      <c r="N74" s="31">
        <f>(LN(M73/M74))/(C74-C73)</f>
        <v>1.0899208384308164E-2</v>
      </c>
      <c r="O74" s="148">
        <v>0.19900000000000001</v>
      </c>
      <c r="P74" s="55">
        <v>4.0000000000000001E-3</v>
      </c>
      <c r="Q74" s="142"/>
      <c r="R74" s="54"/>
      <c r="S74" s="55"/>
      <c r="T74" s="183"/>
      <c r="U74" s="188"/>
      <c r="V74" s="51"/>
      <c r="W74" s="126"/>
      <c r="X74" s="201"/>
      <c r="Y74" s="56"/>
      <c r="Z74" s="122">
        <v>0.8</v>
      </c>
      <c r="AA74" s="31">
        <f t="shared" ref="AA74:AA76" si="18">(LN(Z73/Z74))/(C74-C73)</f>
        <v>8.9026388373779405E-3</v>
      </c>
      <c r="AB74" s="148">
        <v>0.23899999999999999</v>
      </c>
      <c r="AC74" s="55">
        <v>4.0000000000000001E-3</v>
      </c>
      <c r="AD74" s="142"/>
      <c r="AE74" s="54"/>
      <c r="AF74" s="55"/>
      <c r="AG74" s="183"/>
      <c r="AH74" s="188"/>
      <c r="AI74" s="51"/>
      <c r="AJ74" s="126"/>
      <c r="AK74" s="201"/>
      <c r="AL74" s="56"/>
      <c r="AM74" s="61"/>
      <c r="AN74" s="61"/>
      <c r="AO74" s="61"/>
      <c r="AP74" s="61"/>
      <c r="AQ74" s="61"/>
      <c r="AR74" s="61"/>
    </row>
    <row r="75" spans="1:44" x14ac:dyDescent="0.25">
      <c r="A75" s="63">
        <v>43574</v>
      </c>
      <c r="B75" s="190">
        <v>0.72916666666666663</v>
      </c>
      <c r="C75" s="144">
        <f t="shared" si="16"/>
        <v>359.5</v>
      </c>
      <c r="D75" s="145"/>
      <c r="E75" s="31"/>
      <c r="F75" s="147"/>
      <c r="G75" s="33"/>
      <c r="H75" s="58"/>
      <c r="I75" s="31"/>
      <c r="J75" s="33"/>
      <c r="K75" s="194"/>
      <c r="L75" s="56"/>
      <c r="M75" s="122">
        <f>O74*4.2</f>
        <v>0.8358000000000001</v>
      </c>
      <c r="N75" s="31"/>
      <c r="O75" s="148"/>
      <c r="P75" s="55"/>
      <c r="Q75" s="142"/>
      <c r="R75" s="54"/>
      <c r="S75" s="55"/>
      <c r="T75" s="183"/>
      <c r="U75" s="188"/>
      <c r="V75" s="51"/>
      <c r="W75" s="126"/>
      <c r="X75" s="160"/>
      <c r="Y75" s="56"/>
      <c r="Z75" s="122">
        <f>AB74*4.2</f>
        <v>1.0038</v>
      </c>
      <c r="AA75" s="31"/>
      <c r="AB75" s="148"/>
      <c r="AC75" s="55"/>
      <c r="AD75" s="142"/>
      <c r="AE75" s="54"/>
      <c r="AF75" s="55"/>
      <c r="AG75" s="183"/>
      <c r="AH75" s="188"/>
      <c r="AI75" s="51"/>
      <c r="AJ75" s="126"/>
      <c r="AK75" s="160"/>
      <c r="AL75" s="56"/>
      <c r="AM75" s="61"/>
      <c r="AN75" s="61"/>
      <c r="AO75" s="61"/>
      <c r="AP75" s="61"/>
      <c r="AQ75" s="61"/>
      <c r="AR75" s="61"/>
    </row>
    <row r="76" spans="1:44" ht="15.75" thickBot="1" x14ac:dyDescent="0.3">
      <c r="A76" s="64">
        <v>43575</v>
      </c>
      <c r="B76" s="65">
        <v>0.71527777777777779</v>
      </c>
      <c r="C76" s="200">
        <f t="shared" si="16"/>
        <v>383.16666666666669</v>
      </c>
      <c r="D76" s="39"/>
      <c r="E76" s="60"/>
      <c r="F76" s="149"/>
      <c r="G76" s="19"/>
      <c r="H76" s="59"/>
      <c r="I76" s="68"/>
      <c r="J76" s="70"/>
      <c r="K76" s="199"/>
      <c r="L76" s="20"/>
      <c r="M76" s="39">
        <v>0.63</v>
      </c>
      <c r="N76" s="17">
        <f t="shared" ref="N76" si="19">(LN(M75/M76))/(C76-C75)</f>
        <v>1.1943782984291686E-2</v>
      </c>
      <c r="O76" s="149"/>
      <c r="P76" s="19"/>
      <c r="Q76" s="59"/>
      <c r="R76" s="17"/>
      <c r="S76" s="19"/>
      <c r="T76" s="184">
        <v>6.7000000000000002E-3</v>
      </c>
      <c r="U76" s="189">
        <v>3.5999999999999999E-3</v>
      </c>
      <c r="V76" s="113">
        <v>2.5000000000000001E-3</v>
      </c>
      <c r="W76" s="127">
        <v>3.1000000000000003E-3</v>
      </c>
      <c r="X76" s="202"/>
      <c r="Y76" s="20"/>
      <c r="Z76" s="39">
        <v>0.73</v>
      </c>
      <c r="AA76" s="17">
        <f t="shared" si="18"/>
        <v>1.3457896186411107E-2</v>
      </c>
      <c r="AB76" s="149"/>
      <c r="AC76" s="19"/>
      <c r="AD76" s="59"/>
      <c r="AE76" s="17"/>
      <c r="AF76" s="19"/>
      <c r="AG76" s="184">
        <v>5.8999999999999999E-3</v>
      </c>
      <c r="AH76" s="189">
        <v>2.8E-3</v>
      </c>
      <c r="AI76" s="113">
        <v>2.8E-3</v>
      </c>
      <c r="AJ76" s="127">
        <v>3.0999999999999999E-3</v>
      </c>
      <c r="AK76" s="202"/>
      <c r="AL76" s="20"/>
      <c r="AM76" s="61"/>
      <c r="AN76" s="61"/>
      <c r="AO76" s="61"/>
      <c r="AP76" s="61"/>
      <c r="AQ76" s="61"/>
      <c r="AR76" s="61"/>
    </row>
    <row r="77" spans="1:44" x14ac:dyDescent="0.25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</row>
    <row r="78" spans="1:44" x14ac:dyDescent="0.25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</row>
    <row r="79" spans="1:44" x14ac:dyDescent="0.25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</row>
    <row r="80" spans="1:44" x14ac:dyDescent="0.25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</row>
    <row r="164" spans="4:39" x14ac:dyDescent="0.25">
      <c r="L164" s="203" t="s">
        <v>104</v>
      </c>
      <c r="M164" s="203"/>
      <c r="N164" s="203"/>
    </row>
    <row r="165" spans="4:39" x14ac:dyDescent="0.25">
      <c r="L165" t="s">
        <v>102</v>
      </c>
    </row>
    <row r="166" spans="4:39" x14ac:dyDescent="0.25">
      <c r="E166" t="s">
        <v>54</v>
      </c>
      <c r="F166" t="s">
        <v>55</v>
      </c>
      <c r="G166" t="s">
        <v>55</v>
      </c>
      <c r="H166" t="s">
        <v>54</v>
      </c>
      <c r="I166" t="s">
        <v>55</v>
      </c>
      <c r="J166" t="s">
        <v>55</v>
      </c>
      <c r="L166" t="s">
        <v>103</v>
      </c>
      <c r="M166" t="s">
        <v>55</v>
      </c>
      <c r="N166" t="s">
        <v>55</v>
      </c>
    </row>
    <row r="167" spans="4:39" x14ac:dyDescent="0.25">
      <c r="D167" t="s">
        <v>30</v>
      </c>
      <c r="E167" t="s">
        <v>84</v>
      </c>
      <c r="F167" t="s">
        <v>84</v>
      </c>
      <c r="G167" t="s">
        <v>84</v>
      </c>
      <c r="H167" t="s">
        <v>101</v>
      </c>
      <c r="I167" t="s">
        <v>101</v>
      </c>
      <c r="J167" t="s">
        <v>101</v>
      </c>
      <c r="L167">
        <v>3.1300000000000001E-2</v>
      </c>
      <c r="M167">
        <v>1.03E-2</v>
      </c>
      <c r="N167">
        <v>1.0200000000000001E-2</v>
      </c>
      <c r="AL167" t="s">
        <v>89</v>
      </c>
      <c r="AM167" t="s">
        <v>26</v>
      </c>
    </row>
    <row r="168" spans="4:39" x14ac:dyDescent="0.25">
      <c r="D168">
        <v>0</v>
      </c>
      <c r="E168">
        <v>1.84</v>
      </c>
      <c r="F168">
        <v>2.5</v>
      </c>
      <c r="G168">
        <v>2.5</v>
      </c>
      <c r="H168">
        <f>LN($E$168/E168)</f>
        <v>0</v>
      </c>
      <c r="I168">
        <f>LN($F$168/F168)</f>
        <v>0</v>
      </c>
      <c r="J168">
        <f>LN($G$168/G168)</f>
        <v>0</v>
      </c>
      <c r="P168" t="s">
        <v>105</v>
      </c>
      <c r="Q168">
        <v>3.1300000000000001E-2</v>
      </c>
      <c r="R168">
        <v>1.03E-2</v>
      </c>
      <c r="S168">
        <v>1.0200000000000001E-2</v>
      </c>
      <c r="AL168">
        <v>4.5045045045045038</v>
      </c>
      <c r="AM168" t="s">
        <v>53</v>
      </c>
    </row>
    <row r="169" spans="4:39" x14ac:dyDescent="0.25">
      <c r="D169">
        <v>24</v>
      </c>
      <c r="E169">
        <v>0.92</v>
      </c>
      <c r="F169">
        <v>1.81</v>
      </c>
      <c r="G169">
        <v>1.83</v>
      </c>
      <c r="H169">
        <f t="shared" ref="H169:H175" si="20">LN($E$168/E169)</f>
        <v>0.69314718055994529</v>
      </c>
      <c r="I169">
        <f t="shared" ref="I169:I175" si="21">LN($F$168/F169)</f>
        <v>0.32296388659642072</v>
      </c>
      <c r="J169">
        <f t="shared" ref="J169:J175" si="22">LN($G$168/G169)</f>
        <v>0.31197476502082544</v>
      </c>
      <c r="P169" t="s">
        <v>106</v>
      </c>
      <c r="R169">
        <v>6.1000000000000004E-3</v>
      </c>
      <c r="S169">
        <v>9.4000000000000004E-3</v>
      </c>
      <c r="AL169">
        <v>3.8204592901878915</v>
      </c>
    </row>
    <row r="170" spans="4:39" x14ac:dyDescent="0.25">
      <c r="D170">
        <v>42</v>
      </c>
      <c r="E170">
        <v>0.46</v>
      </c>
      <c r="F170">
        <v>1.55</v>
      </c>
      <c r="G170">
        <v>1.59</v>
      </c>
      <c r="H170">
        <f t="shared" si="20"/>
        <v>1.3862943611198906</v>
      </c>
      <c r="I170">
        <f t="shared" si="21"/>
        <v>0.47803580094299974</v>
      </c>
      <c r="J170">
        <f t="shared" si="22"/>
        <v>0.45255671564201483</v>
      </c>
      <c r="P170" t="s">
        <v>107</v>
      </c>
      <c r="S170">
        <v>1.09E-2</v>
      </c>
    </row>
    <row r="171" spans="4:39" x14ac:dyDescent="0.25">
      <c r="D171">
        <v>47.25</v>
      </c>
      <c r="E171">
        <v>0.37</v>
      </c>
      <c r="F171">
        <v>1.44</v>
      </c>
      <c r="G171">
        <v>1.48</v>
      </c>
      <c r="H171">
        <f t="shared" si="20"/>
        <v>1.6040178449647611</v>
      </c>
      <c r="I171">
        <f t="shared" si="21"/>
        <v>0.55164761828624587</v>
      </c>
      <c r="J171">
        <f t="shared" si="22"/>
        <v>0.52424864409813143</v>
      </c>
      <c r="P171" t="s">
        <v>108</v>
      </c>
      <c r="R171">
        <v>5.7999999999999996E-3</v>
      </c>
      <c r="S171">
        <v>1.1900000000000001E-2</v>
      </c>
      <c r="AL171">
        <v>3.2034632034632033</v>
      </c>
    </row>
    <row r="172" spans="4:39" x14ac:dyDescent="0.25">
      <c r="D172">
        <v>68.5</v>
      </c>
      <c r="E172">
        <v>0.2</v>
      </c>
      <c r="F172">
        <v>1.24</v>
      </c>
      <c r="G172">
        <v>1.24</v>
      </c>
      <c r="H172">
        <f t="shared" si="20"/>
        <v>2.2192034840549946</v>
      </c>
      <c r="I172">
        <f t="shared" si="21"/>
        <v>0.70117935225720951</v>
      </c>
      <c r="J172">
        <f t="shared" si="22"/>
        <v>0.70117935225720951</v>
      </c>
    </row>
    <row r="173" spans="4:39" x14ac:dyDescent="0.25">
      <c r="D173">
        <v>72</v>
      </c>
      <c r="E173">
        <v>0.2</v>
      </c>
      <c r="F173">
        <v>1.19</v>
      </c>
      <c r="G173">
        <v>1.2</v>
      </c>
      <c r="H173">
        <f t="shared" si="20"/>
        <v>2.2192034840549946</v>
      </c>
      <c r="I173">
        <f t="shared" si="21"/>
        <v>0.74233742475071707</v>
      </c>
      <c r="J173">
        <f t="shared" si="22"/>
        <v>0.73396917508020054</v>
      </c>
      <c r="AL173">
        <v>2.8571428571428572</v>
      </c>
    </row>
    <row r="174" spans="4:39" x14ac:dyDescent="0.25">
      <c r="D174">
        <v>85.5</v>
      </c>
      <c r="F174">
        <v>1.1000000000000001</v>
      </c>
      <c r="G174">
        <v>1.1000000000000001</v>
      </c>
      <c r="I174">
        <f t="shared" si="21"/>
        <v>0.82098055206983012</v>
      </c>
      <c r="J174">
        <f t="shared" si="22"/>
        <v>0.82098055206983012</v>
      </c>
    </row>
    <row r="175" spans="4:39" x14ac:dyDescent="0.25">
      <c r="D175">
        <v>91</v>
      </c>
      <c r="E175">
        <v>0.12</v>
      </c>
      <c r="F175">
        <v>1.01</v>
      </c>
      <c r="G175">
        <v>0.99</v>
      </c>
      <c r="H175">
        <f t="shared" si="20"/>
        <v>2.7300291078209855</v>
      </c>
      <c r="I175">
        <f t="shared" si="21"/>
        <v>0.90634040102098701</v>
      </c>
      <c r="J175">
        <f t="shared" si="22"/>
        <v>0.92634106772765645</v>
      </c>
      <c r="AL175">
        <v>2.481203007518797</v>
      </c>
    </row>
    <row r="176" spans="4:39" x14ac:dyDescent="0.25">
      <c r="AL176">
        <v>4.5</v>
      </c>
    </row>
    <row r="178" spans="2:38" x14ac:dyDescent="0.25">
      <c r="C178">
        <f>D178-$D$178</f>
        <v>0</v>
      </c>
      <c r="D178">
        <v>92.5</v>
      </c>
      <c r="F178">
        <v>2.5</v>
      </c>
      <c r="G178">
        <v>2.5</v>
      </c>
      <c r="I178">
        <f>LN($F$178/F178)</f>
        <v>0</v>
      </c>
      <c r="J178">
        <f>LN($G$178/G178)</f>
        <v>0</v>
      </c>
      <c r="M178">
        <v>6.1000000000000004E-3</v>
      </c>
      <c r="N178">
        <v>9.4000000000000004E-3</v>
      </c>
    </row>
    <row r="179" spans="2:38" x14ac:dyDescent="0.25">
      <c r="C179">
        <f t="shared" ref="C179:C189" si="23">D179-$D$178</f>
        <v>21.166666666666671</v>
      </c>
      <c r="D179">
        <v>113.66666666666667</v>
      </c>
      <c r="E179">
        <v>0.05</v>
      </c>
      <c r="F179">
        <v>2.2599999999999998</v>
      </c>
      <c r="G179">
        <v>2.08</v>
      </c>
      <c r="I179">
        <f t="shared" ref="I179:I189" si="24">LN($F$178/F179)</f>
        <v>0.10092591858996071</v>
      </c>
      <c r="J179">
        <f t="shared" ref="J179:J185" si="25">LN($G$178/G179)</f>
        <v>0.18392283816092841</v>
      </c>
      <c r="AL179">
        <v>3.9525691699604741</v>
      </c>
    </row>
    <row r="180" spans="2:38" x14ac:dyDescent="0.25">
      <c r="C180">
        <f t="shared" si="23"/>
        <v>24</v>
      </c>
      <c r="D180">
        <v>116.5</v>
      </c>
      <c r="E180">
        <v>0.05</v>
      </c>
      <c r="F180">
        <v>2.25</v>
      </c>
      <c r="G180">
        <v>2.02</v>
      </c>
      <c r="I180">
        <f t="shared" si="24"/>
        <v>0.10536051565782635</v>
      </c>
      <c r="J180">
        <f t="shared" si="25"/>
        <v>0.21319322046104167</v>
      </c>
    </row>
    <row r="181" spans="2:38" x14ac:dyDescent="0.25">
      <c r="C181">
        <f t="shared" si="23"/>
        <v>27.75</v>
      </c>
      <c r="D181">
        <v>120.25</v>
      </c>
      <c r="F181">
        <v>2.12</v>
      </c>
      <c r="G181">
        <v>2</v>
      </c>
      <c r="I181">
        <f t="shared" si="24"/>
        <v>0.16487464319023384</v>
      </c>
      <c r="J181">
        <f t="shared" si="25"/>
        <v>0.22314355131420976</v>
      </c>
      <c r="AL181">
        <v>3.2467532467532467</v>
      </c>
    </row>
    <row r="182" spans="2:38" x14ac:dyDescent="0.25">
      <c r="C182">
        <f t="shared" si="23"/>
        <v>43.5</v>
      </c>
      <c r="D182">
        <v>136</v>
      </c>
      <c r="F182">
        <v>1.83</v>
      </c>
      <c r="G182">
        <v>1.64</v>
      </c>
      <c r="I182">
        <f t="shared" si="24"/>
        <v>0.31197476502082544</v>
      </c>
      <c r="J182">
        <f t="shared" si="25"/>
        <v>0.421594490038048</v>
      </c>
      <c r="AL182">
        <v>3.0403800475059386</v>
      </c>
    </row>
    <row r="183" spans="2:38" x14ac:dyDescent="0.25">
      <c r="C183">
        <f t="shared" si="23"/>
        <v>51.166666666666657</v>
      </c>
      <c r="D183">
        <v>143.66666666666666</v>
      </c>
      <c r="F183">
        <v>1.69</v>
      </c>
      <c r="G183">
        <v>1.5</v>
      </c>
      <c r="I183">
        <f t="shared" si="24"/>
        <v>0.39156220293917299</v>
      </c>
      <c r="J183">
        <f t="shared" si="25"/>
        <v>0.51082562376599072</v>
      </c>
      <c r="AL183">
        <v>2.5376884422110551</v>
      </c>
    </row>
    <row r="184" spans="2:38" x14ac:dyDescent="0.25">
      <c r="C184">
        <f t="shared" si="23"/>
        <v>72</v>
      </c>
      <c r="D184">
        <v>164.5</v>
      </c>
      <c r="E184">
        <v>0.02</v>
      </c>
      <c r="F184">
        <v>1.52</v>
      </c>
      <c r="G184">
        <v>1.28</v>
      </c>
      <c r="I184">
        <f t="shared" si="24"/>
        <v>0.49758039701596996</v>
      </c>
      <c r="J184">
        <f t="shared" si="25"/>
        <v>0.66943065394262924</v>
      </c>
      <c r="AL184">
        <v>4.5045045045045038</v>
      </c>
    </row>
    <row r="185" spans="2:38" x14ac:dyDescent="0.25">
      <c r="C185">
        <f t="shared" si="23"/>
        <v>96.166666666666657</v>
      </c>
      <c r="D185">
        <v>188.66666666666666</v>
      </c>
      <c r="E185">
        <v>0.02</v>
      </c>
      <c r="F185">
        <v>1.39</v>
      </c>
      <c r="G185">
        <v>1.01</v>
      </c>
      <c r="I185">
        <f t="shared" si="24"/>
        <v>0.58698698473155475</v>
      </c>
      <c r="J185">
        <f t="shared" si="25"/>
        <v>0.90634040102098701</v>
      </c>
    </row>
    <row r="186" spans="2:38" x14ac:dyDescent="0.25">
      <c r="B186" s="195">
        <f>D186-$D$186</f>
        <v>0</v>
      </c>
      <c r="C186">
        <f t="shared" si="23"/>
        <v>96.333333333333343</v>
      </c>
      <c r="D186">
        <v>188.83333333333334</v>
      </c>
      <c r="G186" s="195">
        <v>2.5</v>
      </c>
      <c r="J186">
        <f>LN($G$186/G186)</f>
        <v>0</v>
      </c>
      <c r="N186">
        <v>1.09E-2</v>
      </c>
      <c r="AL186">
        <v>3.4324942791762014</v>
      </c>
    </row>
    <row r="187" spans="2:38" x14ac:dyDescent="0.25">
      <c r="B187" s="195">
        <f t="shared" ref="B187:B191" si="26">D187-$D$186</f>
        <v>24.866666666666646</v>
      </c>
      <c r="C187">
        <f t="shared" si="23"/>
        <v>121.19999999999999</v>
      </c>
      <c r="D187">
        <v>213.7</v>
      </c>
      <c r="E187">
        <v>0</v>
      </c>
      <c r="F187">
        <v>1.23</v>
      </c>
      <c r="G187" s="195">
        <v>2.12</v>
      </c>
      <c r="I187">
        <f t="shared" si="24"/>
        <v>0.70927656248982907</v>
      </c>
      <c r="J187">
        <f>LN($G$186/G187)</f>
        <v>0.16487464319023384</v>
      </c>
      <c r="AL187">
        <v>2.9336734693877546</v>
      </c>
    </row>
    <row r="188" spans="2:38" x14ac:dyDescent="0.25">
      <c r="B188" s="195">
        <f t="shared" si="26"/>
        <v>50.666666666666657</v>
      </c>
      <c r="C188">
        <f t="shared" si="23"/>
        <v>147</v>
      </c>
      <c r="D188">
        <v>239.5</v>
      </c>
      <c r="E188">
        <v>0</v>
      </c>
      <c r="F188">
        <v>1.06</v>
      </c>
      <c r="G188" s="195">
        <v>1.5</v>
      </c>
      <c r="I188">
        <f t="shared" si="24"/>
        <v>0.85802182375017921</v>
      </c>
      <c r="J188">
        <f t="shared" ref="J188:J191" si="27">LN($G$186/G188)</f>
        <v>0.51082562376599072</v>
      </c>
    </row>
    <row r="189" spans="2:38" x14ac:dyDescent="0.25">
      <c r="B189" s="195">
        <f t="shared" si="26"/>
        <v>73.166666666666657</v>
      </c>
      <c r="C189">
        <f t="shared" si="23"/>
        <v>169.5</v>
      </c>
      <c r="D189">
        <v>262</v>
      </c>
      <c r="E189">
        <v>0</v>
      </c>
      <c r="F189">
        <v>1.02</v>
      </c>
      <c r="G189" s="195">
        <v>1.1499999999999999</v>
      </c>
      <c r="I189">
        <f t="shared" si="24"/>
        <v>0.89648810457797545</v>
      </c>
      <c r="J189">
        <f t="shared" si="27"/>
        <v>0.77652878949899651</v>
      </c>
      <c r="AL189">
        <v>2.197802197802198</v>
      </c>
    </row>
    <row r="190" spans="2:38" x14ac:dyDescent="0.25">
      <c r="B190" s="195">
        <f t="shared" si="26"/>
        <v>73.666666666666657</v>
      </c>
      <c r="C190">
        <f>D190-$D$190</f>
        <v>0</v>
      </c>
      <c r="D190">
        <v>262.5</v>
      </c>
      <c r="E190">
        <v>0</v>
      </c>
      <c r="F190">
        <v>2.5</v>
      </c>
      <c r="G190" s="195"/>
      <c r="I190">
        <f>LN($F$190/F190)</f>
        <v>0</v>
      </c>
      <c r="AL190">
        <v>4.5045045045045038</v>
      </c>
    </row>
    <row r="191" spans="2:38" x14ac:dyDescent="0.25">
      <c r="B191" s="195">
        <f t="shared" si="26"/>
        <v>98.416666666666657</v>
      </c>
      <c r="C191">
        <f t="shared" ref="C191:C196" si="28">D191-$D$190</f>
        <v>24.75</v>
      </c>
      <c r="D191">
        <v>287.25</v>
      </c>
      <c r="E191">
        <v>0</v>
      </c>
      <c r="F191">
        <v>2.12</v>
      </c>
      <c r="G191" s="195">
        <v>0.8</v>
      </c>
      <c r="I191">
        <f t="shared" ref="I191:I196" si="29">LN($F$190/F191)</f>
        <v>0.16487464319023384</v>
      </c>
      <c r="J191">
        <f t="shared" si="27"/>
        <v>1.1394342831883648</v>
      </c>
    </row>
    <row r="192" spans="2:38" x14ac:dyDescent="0.25">
      <c r="B192" s="195">
        <f>D192-$D$192</f>
        <v>0</v>
      </c>
      <c r="C192">
        <f t="shared" si="28"/>
        <v>25.25</v>
      </c>
      <c r="D192">
        <v>287.75</v>
      </c>
      <c r="G192">
        <v>2.5</v>
      </c>
      <c r="J192">
        <f>LN($G$192/G192)</f>
        <v>0</v>
      </c>
    </row>
    <row r="193" spans="1:24" x14ac:dyDescent="0.25">
      <c r="B193" s="195">
        <f t="shared" ref="B193:B196" si="30">D193-$D$192</f>
        <v>23.5</v>
      </c>
      <c r="C193">
        <f t="shared" si="28"/>
        <v>48.75</v>
      </c>
      <c r="D193">
        <v>311.25</v>
      </c>
      <c r="E193">
        <v>0</v>
      </c>
      <c r="F193">
        <v>1.8</v>
      </c>
      <c r="G193">
        <v>2</v>
      </c>
      <c r="I193">
        <f t="shared" si="29"/>
        <v>0.32850406697203605</v>
      </c>
      <c r="J193">
        <f t="shared" ref="J193:J196" si="31">LN($G$192/G193)</f>
        <v>0.22314355131420976</v>
      </c>
      <c r="M193">
        <v>5.7999999999999996E-3</v>
      </c>
      <c r="N193">
        <v>1.1900000000000001E-2</v>
      </c>
    </row>
    <row r="194" spans="1:24" x14ac:dyDescent="0.25">
      <c r="B194" s="195">
        <f t="shared" si="30"/>
        <v>49.416666666666686</v>
      </c>
      <c r="C194">
        <f t="shared" si="28"/>
        <v>74.666666666666686</v>
      </c>
      <c r="D194">
        <v>337.16666666666669</v>
      </c>
      <c r="E194">
        <v>0</v>
      </c>
      <c r="F194">
        <v>1.6</v>
      </c>
      <c r="G194">
        <v>1.4</v>
      </c>
      <c r="I194">
        <f t="shared" si="29"/>
        <v>0.44628710262841953</v>
      </c>
      <c r="J194">
        <f t="shared" si="31"/>
        <v>0.57981849525294216</v>
      </c>
    </row>
    <row r="195" spans="1:24" x14ac:dyDescent="0.25">
      <c r="B195" s="195">
        <f t="shared" si="30"/>
        <v>71.416666666666686</v>
      </c>
      <c r="C195">
        <f t="shared" si="28"/>
        <v>96.666666666666686</v>
      </c>
      <c r="D195">
        <v>359.16666666666669</v>
      </c>
      <c r="E195">
        <v>0</v>
      </c>
      <c r="F195">
        <v>1.4</v>
      </c>
      <c r="G195">
        <v>1.0900000000000001</v>
      </c>
      <c r="I195">
        <f t="shared" si="29"/>
        <v>0.57981849525294216</v>
      </c>
      <c r="J195">
        <f t="shared" si="31"/>
        <v>0.83011303563310279</v>
      </c>
    </row>
    <row r="196" spans="1:24" x14ac:dyDescent="0.25">
      <c r="B196" s="195">
        <f t="shared" si="30"/>
        <v>91.583333333333314</v>
      </c>
      <c r="C196">
        <f t="shared" si="28"/>
        <v>116.83333333333331</v>
      </c>
      <c r="D196">
        <v>379.33333333333331</v>
      </c>
      <c r="E196">
        <v>0</v>
      </c>
      <c r="F196">
        <v>1.32</v>
      </c>
      <c r="G196">
        <v>0.81</v>
      </c>
      <c r="I196">
        <f t="shared" si="29"/>
        <v>0.63865899527587555</v>
      </c>
      <c r="J196">
        <f t="shared" si="31"/>
        <v>1.1270117631898076</v>
      </c>
    </row>
    <row r="205" spans="1:24" ht="15.75" thickBot="1" x14ac:dyDescent="0.3">
      <c r="F205" t="s">
        <v>132</v>
      </c>
      <c r="J205" t="s">
        <v>133</v>
      </c>
      <c r="O205" t="s">
        <v>137</v>
      </c>
      <c r="R205" t="s">
        <v>133</v>
      </c>
    </row>
    <row r="206" spans="1:24" x14ac:dyDescent="0.25">
      <c r="C206" t="s">
        <v>54</v>
      </c>
      <c r="E206" s="143">
        <v>0</v>
      </c>
      <c r="F206" s="121">
        <v>2.2000000000000002</v>
      </c>
      <c r="J206">
        <v>1.0800000000000001E-2</v>
      </c>
      <c r="N206" s="143">
        <v>0</v>
      </c>
      <c r="O206" s="121">
        <v>2.2000000000000002</v>
      </c>
      <c r="R206">
        <v>1.35E-2</v>
      </c>
      <c r="U206" t="s">
        <v>133</v>
      </c>
      <c r="V206">
        <v>3.2899999999999999E-2</v>
      </c>
      <c r="W206">
        <v>1.0800000000000001E-2</v>
      </c>
      <c r="X206">
        <v>1.35E-2</v>
      </c>
    </row>
    <row r="207" spans="1:24" x14ac:dyDescent="0.25">
      <c r="B207" t="s">
        <v>30</v>
      </c>
      <c r="C207" t="s">
        <v>84</v>
      </c>
      <c r="E207" s="144">
        <v>24</v>
      </c>
      <c r="F207" s="35">
        <v>1.52</v>
      </c>
      <c r="G207">
        <f>LN($F$206/F207)</f>
        <v>0.36974702550608518</v>
      </c>
      <c r="N207" s="144">
        <v>24</v>
      </c>
      <c r="O207" s="35">
        <v>1.54</v>
      </c>
      <c r="P207">
        <f>LN($O$206/O207)</f>
        <v>0.35667494393873239</v>
      </c>
      <c r="U207" t="s">
        <v>134</v>
      </c>
      <c r="W207">
        <v>1.4E-2</v>
      </c>
      <c r="X207">
        <v>1.2699999999999999E-2</v>
      </c>
    </row>
    <row r="208" spans="1:24" x14ac:dyDescent="0.25">
      <c r="A208" t="s">
        <v>133</v>
      </c>
      <c r="B208">
        <v>0</v>
      </c>
      <c r="C208">
        <v>1.84</v>
      </c>
      <c r="E208" s="144">
        <v>42</v>
      </c>
      <c r="F208" s="35">
        <v>1.21</v>
      </c>
      <c r="G208">
        <f t="shared" ref="G208:G209" si="32">LN($F$206/F208)</f>
        <v>0.59783700075562052</v>
      </c>
      <c r="N208" s="144">
        <v>42</v>
      </c>
      <c r="O208" s="35">
        <v>1.27</v>
      </c>
      <c r="P208">
        <f t="shared" ref="P208:P209" si="33">LN($O$206/O208)</f>
        <v>0.54944045989377033</v>
      </c>
      <c r="U208" t="s">
        <v>135</v>
      </c>
      <c r="W208">
        <v>1.06E-2</v>
      </c>
      <c r="X208">
        <v>8.0000000000000002E-3</v>
      </c>
    </row>
    <row r="209" spans="1:24" x14ac:dyDescent="0.25">
      <c r="A209">
        <v>0.32900000000000001</v>
      </c>
      <c r="B209">
        <v>24</v>
      </c>
      <c r="C209">
        <v>0.92</v>
      </c>
      <c r="D209">
        <f>LN($C$208/C209)</f>
        <v>0.69314718055994529</v>
      </c>
      <c r="E209" s="144">
        <v>47.25</v>
      </c>
      <c r="F209" s="35">
        <v>1.07</v>
      </c>
      <c r="G209">
        <f t="shared" si="32"/>
        <v>0.72079871189045552</v>
      </c>
      <c r="N209" s="144">
        <v>47.25</v>
      </c>
      <c r="O209" s="35">
        <v>1.1599999999999999</v>
      </c>
      <c r="P209">
        <f t="shared" si="33"/>
        <v>0.64003735524599703</v>
      </c>
      <c r="U209" t="s">
        <v>136</v>
      </c>
      <c r="W209">
        <v>8.6999999999999994E-3</v>
      </c>
      <c r="X209">
        <v>7.1000000000000004E-3</v>
      </c>
    </row>
    <row r="210" spans="1:24" x14ac:dyDescent="0.25">
      <c r="B210">
        <v>42</v>
      </c>
      <c r="C210">
        <v>0.46</v>
      </c>
      <c r="D210">
        <f t="shared" ref="D210:D211" si="34">LN($C$208/C210)</f>
        <v>1.3862943611198906</v>
      </c>
    </row>
    <row r="211" spans="1:24" x14ac:dyDescent="0.25">
      <c r="B211">
        <v>47.25</v>
      </c>
      <c r="C211">
        <v>0.37</v>
      </c>
      <c r="D211">
        <f t="shared" si="34"/>
        <v>1.6040178449647611</v>
      </c>
    </row>
    <row r="212" spans="1:24" x14ac:dyDescent="0.25">
      <c r="D212" s="120">
        <f>E212-$E$212</f>
        <v>0</v>
      </c>
      <c r="E212" s="144">
        <v>48.25</v>
      </c>
      <c r="F212" s="35">
        <v>1.79</v>
      </c>
      <c r="J212" t="s">
        <v>134</v>
      </c>
      <c r="M212" s="120">
        <f>N212-$N$212</f>
        <v>0</v>
      </c>
      <c r="N212" s="144">
        <v>48.25</v>
      </c>
      <c r="O212" s="35">
        <v>1.75</v>
      </c>
      <c r="R212" t="s">
        <v>134</v>
      </c>
    </row>
    <row r="213" spans="1:24" x14ac:dyDescent="0.25">
      <c r="D213" s="120">
        <f t="shared" ref="D213:D216" si="35">E213-$E$212</f>
        <v>20.25</v>
      </c>
      <c r="E213" s="144">
        <v>68.5</v>
      </c>
      <c r="F213" s="35">
        <v>1.33</v>
      </c>
      <c r="G213">
        <f>LN($F$212/F213)</f>
        <v>0.29703667761900115</v>
      </c>
      <c r="J213">
        <v>1.4E-2</v>
      </c>
      <c r="M213" s="120">
        <f t="shared" ref="M213:M216" si="36">N213-$N$212</f>
        <v>20.25</v>
      </c>
      <c r="N213" s="144">
        <v>68.5</v>
      </c>
      <c r="O213" s="35">
        <v>1.33</v>
      </c>
      <c r="P213">
        <f>LN($O$212/O213)</f>
        <v>0.27443684570176019</v>
      </c>
      <c r="R213">
        <v>1.2699999999999999E-2</v>
      </c>
    </row>
    <row r="214" spans="1:24" x14ac:dyDescent="0.25">
      <c r="D214" s="120">
        <f t="shared" si="35"/>
        <v>23.75</v>
      </c>
      <c r="E214" s="144">
        <v>72</v>
      </c>
      <c r="F214" s="35">
        <v>1.28</v>
      </c>
      <c r="G214">
        <f t="shared" ref="G214:G216" si="37">LN($F$212/F214)</f>
        <v>0.33535554192113781</v>
      </c>
      <c r="M214" s="120">
        <f t="shared" si="36"/>
        <v>23.75</v>
      </c>
      <c r="N214" s="144">
        <v>72</v>
      </c>
      <c r="O214" s="35">
        <v>1.29</v>
      </c>
      <c r="P214">
        <f t="shared" ref="P214:P216" si="38">LN($O$212/O214)</f>
        <v>0.30497356956184191</v>
      </c>
    </row>
    <row r="215" spans="1:24" x14ac:dyDescent="0.25">
      <c r="D215" s="120">
        <f t="shared" si="35"/>
        <v>37.25</v>
      </c>
      <c r="E215" s="144">
        <v>85.5</v>
      </c>
      <c r="F215" s="35">
        <v>1.08</v>
      </c>
      <c r="G215">
        <f t="shared" si="37"/>
        <v>0.50525457871653534</v>
      </c>
      <c r="M215" s="120">
        <f t="shared" si="36"/>
        <v>37.25</v>
      </c>
      <c r="N215" s="144">
        <v>85.5</v>
      </c>
      <c r="O215" s="35">
        <v>1.08</v>
      </c>
      <c r="P215">
        <f t="shared" si="38"/>
        <v>0.48265474679929427</v>
      </c>
    </row>
    <row r="216" spans="1:24" x14ac:dyDescent="0.25">
      <c r="D216" s="120">
        <f t="shared" si="35"/>
        <v>42.75</v>
      </c>
      <c r="E216" s="144">
        <v>91</v>
      </c>
      <c r="F216" s="35">
        <v>0.98</v>
      </c>
      <c r="G216">
        <f t="shared" si="37"/>
        <v>0.60241832717018318</v>
      </c>
      <c r="M216" s="120">
        <f t="shared" si="36"/>
        <v>42.75</v>
      </c>
      <c r="N216" s="144">
        <v>91</v>
      </c>
      <c r="O216" s="35">
        <v>1.04</v>
      </c>
      <c r="P216">
        <f t="shared" si="38"/>
        <v>0.52039507478214142</v>
      </c>
    </row>
    <row r="219" spans="1:24" x14ac:dyDescent="0.25">
      <c r="D219" s="120">
        <f>E219-$E$219</f>
        <v>0</v>
      </c>
      <c r="E219" s="144">
        <v>92.5</v>
      </c>
      <c r="F219" s="35">
        <v>1.3608</v>
      </c>
      <c r="J219" t="s">
        <v>135</v>
      </c>
      <c r="M219" s="120">
        <f>N219-$N$219</f>
        <v>0</v>
      </c>
      <c r="N219" s="144">
        <v>92.5</v>
      </c>
      <c r="O219" s="35">
        <v>1.4742</v>
      </c>
      <c r="R219" t="s">
        <v>135</v>
      </c>
    </row>
    <row r="220" spans="1:24" x14ac:dyDescent="0.25">
      <c r="D220" s="120">
        <f t="shared" ref="D220:D222" si="39">E220-$E$219</f>
        <v>21.166666666666671</v>
      </c>
      <c r="E220" s="144">
        <v>113.66666666666667</v>
      </c>
      <c r="F220" s="35">
        <v>1.07</v>
      </c>
      <c r="G220">
        <f>LN($F$219/F220)</f>
        <v>0.24041411362570009</v>
      </c>
      <c r="J220">
        <v>1.06E-2</v>
      </c>
      <c r="M220" s="120">
        <f t="shared" ref="M220:M222" si="40">N220-$N$219</f>
        <v>21.166666666666671</v>
      </c>
      <c r="N220" s="144">
        <v>113.66666666666667</v>
      </c>
      <c r="O220" s="35">
        <v>1.22</v>
      </c>
      <c r="P220">
        <f>LN($O$219/O220)</f>
        <v>0.18926461102788616</v>
      </c>
      <c r="R220">
        <v>8.0000000000000002E-3</v>
      </c>
    </row>
    <row r="221" spans="1:24" x14ac:dyDescent="0.25">
      <c r="D221" s="120">
        <f t="shared" si="39"/>
        <v>24</v>
      </c>
      <c r="E221" s="144">
        <v>116.5</v>
      </c>
      <c r="F221" s="122">
        <v>1.06</v>
      </c>
      <c r="G221">
        <f t="shared" ref="G221:G222" si="41">LN($F$219/F221)</f>
        <v>0.2498038539755392</v>
      </c>
      <c r="M221" s="120">
        <f t="shared" si="40"/>
        <v>24</v>
      </c>
      <c r="N221" s="144">
        <v>116.5</v>
      </c>
      <c r="O221" s="122">
        <v>1.19</v>
      </c>
      <c r="P221">
        <f t="shared" ref="P221:P222" si="42">LN($O$219/O221)</f>
        <v>0.21416216264961332</v>
      </c>
    </row>
    <row r="222" spans="1:24" x14ac:dyDescent="0.25">
      <c r="D222" s="120">
        <f t="shared" si="39"/>
        <v>27.75</v>
      </c>
      <c r="E222" s="144">
        <v>120.25</v>
      </c>
      <c r="F222" s="35">
        <v>1.02</v>
      </c>
      <c r="G222">
        <f t="shared" si="41"/>
        <v>0.28827013480333513</v>
      </c>
      <c r="M222" s="120">
        <f t="shared" si="40"/>
        <v>27.75</v>
      </c>
      <c r="N222" s="144">
        <v>120.25</v>
      </c>
      <c r="O222" s="35">
        <v>1.1599999999999999</v>
      </c>
      <c r="P222">
        <f t="shared" si="42"/>
        <v>0.23969546465477809</v>
      </c>
    </row>
    <row r="225" spans="4:18" x14ac:dyDescent="0.25">
      <c r="E225" s="144">
        <v>120.5</v>
      </c>
      <c r="F225" s="35">
        <v>1.32</v>
      </c>
      <c r="N225" s="144">
        <v>120.5</v>
      </c>
      <c r="O225" s="35">
        <v>1.4</v>
      </c>
    </row>
    <row r="226" spans="4:18" x14ac:dyDescent="0.25">
      <c r="E226" s="144">
        <v>136</v>
      </c>
      <c r="F226" s="35">
        <v>1.05</v>
      </c>
      <c r="N226" s="144">
        <v>136</v>
      </c>
      <c r="O226" s="35">
        <v>1.17</v>
      </c>
    </row>
    <row r="227" spans="4:18" x14ac:dyDescent="0.25">
      <c r="E227" s="144">
        <v>143.66666666666666</v>
      </c>
      <c r="F227" s="35">
        <v>0.98</v>
      </c>
      <c r="N227" s="144">
        <v>143.66666666666666</v>
      </c>
      <c r="O227" s="35">
        <v>1.1000000000000001</v>
      </c>
    </row>
    <row r="230" spans="4:18" x14ac:dyDescent="0.25">
      <c r="D230" s="120">
        <f>E230-$E$230</f>
        <v>0</v>
      </c>
      <c r="E230" s="144">
        <v>144</v>
      </c>
      <c r="F230" s="35">
        <v>1.2</v>
      </c>
      <c r="J230" t="s">
        <v>136</v>
      </c>
      <c r="M230" s="120">
        <f>N230-$N$230</f>
        <v>0</v>
      </c>
      <c r="N230" s="144">
        <v>144</v>
      </c>
      <c r="O230" s="35">
        <v>1.27</v>
      </c>
      <c r="R230" t="s">
        <v>136</v>
      </c>
    </row>
    <row r="231" spans="4:18" x14ac:dyDescent="0.25">
      <c r="D231" s="120">
        <f t="shared" ref="D231:D234" si="43">E231-$E$230</f>
        <v>20.5</v>
      </c>
      <c r="E231" s="144">
        <v>164.5</v>
      </c>
      <c r="F231" s="35">
        <v>0.93</v>
      </c>
      <c r="G231">
        <f>LN($F$230/F231)</f>
        <v>0.25489224962879004</v>
      </c>
      <c r="J231">
        <v>8.6999999999999994E-3</v>
      </c>
      <c r="M231" s="120">
        <f t="shared" ref="M231:M234" si="44">N231-$N$230</f>
        <v>20.5</v>
      </c>
      <c r="N231" s="144">
        <v>164.5</v>
      </c>
      <c r="O231" s="35">
        <v>1.08</v>
      </c>
      <c r="P231">
        <f>LN($O$230/O231)</f>
        <v>0.1620558593343715</v>
      </c>
      <c r="R231">
        <v>7.1000000000000004E-3</v>
      </c>
    </row>
    <row r="232" spans="4:18" x14ac:dyDescent="0.25">
      <c r="D232" s="120">
        <f t="shared" si="43"/>
        <v>30</v>
      </c>
      <c r="E232" s="144">
        <v>174</v>
      </c>
      <c r="F232" s="35">
        <v>0.75</v>
      </c>
      <c r="G232">
        <f t="shared" ref="G232:G234" si="45">LN($F$230/F232)</f>
        <v>0.47000362924573547</v>
      </c>
      <c r="M232" s="120">
        <f t="shared" si="44"/>
        <v>30</v>
      </c>
      <c r="N232" s="144">
        <v>174</v>
      </c>
      <c r="O232" s="35">
        <v>0.9</v>
      </c>
      <c r="P232">
        <f t="shared" ref="P232:P234" si="46">LN($O$230/O232)</f>
        <v>0.34437741612832629</v>
      </c>
    </row>
    <row r="233" spans="4:18" x14ac:dyDescent="0.25">
      <c r="D233" s="120">
        <f t="shared" si="43"/>
        <v>69.699999999999989</v>
      </c>
      <c r="E233" s="144">
        <v>213.7</v>
      </c>
      <c r="F233" s="35">
        <v>0.63</v>
      </c>
      <c r="G233">
        <f t="shared" si="45"/>
        <v>0.64435701639051324</v>
      </c>
      <c r="M233" s="120">
        <f t="shared" si="44"/>
        <v>69.699999999999989</v>
      </c>
      <c r="N233" s="144">
        <v>213.7</v>
      </c>
      <c r="O233" s="35">
        <v>0.85</v>
      </c>
      <c r="P233">
        <f t="shared" si="46"/>
        <v>0.4015358299682748</v>
      </c>
    </row>
    <row r="234" spans="4:18" x14ac:dyDescent="0.25">
      <c r="D234" s="120">
        <f t="shared" si="43"/>
        <v>95.5</v>
      </c>
      <c r="E234" s="144">
        <v>239.5</v>
      </c>
      <c r="F234" s="35">
        <v>0.51</v>
      </c>
      <c r="G234">
        <f t="shared" si="45"/>
        <v>0.85566611005772031</v>
      </c>
      <c r="M234" s="120">
        <f t="shared" si="44"/>
        <v>95.5</v>
      </c>
      <c r="N234" s="144">
        <v>239.5</v>
      </c>
      <c r="O234" s="35">
        <v>0.63</v>
      </c>
      <c r="P234">
        <f t="shared" si="46"/>
        <v>0.70105236006705851</v>
      </c>
    </row>
    <row r="237" spans="4:18" x14ac:dyDescent="0.25">
      <c r="E237" s="144">
        <v>240</v>
      </c>
      <c r="F237" s="35">
        <v>0.89460000000000006</v>
      </c>
      <c r="N237" s="144">
        <v>240</v>
      </c>
      <c r="O237" s="35">
        <v>1.0122</v>
      </c>
    </row>
    <row r="238" spans="4:18" x14ac:dyDescent="0.25">
      <c r="E238" s="144">
        <v>262</v>
      </c>
      <c r="F238" s="122">
        <v>0.72</v>
      </c>
      <c r="N238" s="144">
        <v>262</v>
      </c>
      <c r="O238" s="122">
        <v>0.83</v>
      </c>
    </row>
    <row r="239" spans="4:18" x14ac:dyDescent="0.25">
      <c r="E239" s="144">
        <v>287.25</v>
      </c>
      <c r="F239" s="122">
        <v>0.56000000000000005</v>
      </c>
      <c r="N239" s="144">
        <v>287.25</v>
      </c>
      <c r="O239" s="122">
        <v>0.64</v>
      </c>
    </row>
    <row r="242" spans="4:15" x14ac:dyDescent="0.25">
      <c r="E242" s="144">
        <v>287.75</v>
      </c>
      <c r="F242" s="122">
        <v>0.76</v>
      </c>
      <c r="N242" s="144">
        <v>287.75</v>
      </c>
      <c r="O242" s="122">
        <v>0.9</v>
      </c>
    </row>
    <row r="243" spans="4:15" x14ac:dyDescent="0.25">
      <c r="E243" s="144">
        <v>311.25</v>
      </c>
      <c r="F243" s="122">
        <v>0.6</v>
      </c>
      <c r="N243" s="144">
        <v>311.25</v>
      </c>
      <c r="O243" s="122">
        <v>0.75</v>
      </c>
    </row>
    <row r="244" spans="4:15" x14ac:dyDescent="0.25">
      <c r="E244" s="144">
        <v>337.16666666666669</v>
      </c>
      <c r="F244" s="122">
        <v>0.47</v>
      </c>
      <c r="N244" s="144">
        <v>337.16666666666669</v>
      </c>
      <c r="O244" s="122">
        <v>0.62</v>
      </c>
    </row>
    <row r="246" spans="4:15" x14ac:dyDescent="0.25">
      <c r="D246" s="120">
        <f>E246-$E$246</f>
        <v>0</v>
      </c>
      <c r="E246" s="144">
        <v>337.5</v>
      </c>
      <c r="F246" s="122">
        <v>0.8358000000000001</v>
      </c>
    </row>
    <row r="247" spans="4:15" x14ac:dyDescent="0.25">
      <c r="D247" s="120">
        <f t="shared" ref="D247:D249" si="47">E247-$E$246</f>
        <v>21.666666666666686</v>
      </c>
      <c r="E247" s="144">
        <v>359.16666666666669</v>
      </c>
      <c r="F247" s="122">
        <v>0.66</v>
      </c>
      <c r="G247">
        <f>LN($F$246/F247)</f>
        <v>0.23614951499334377</v>
      </c>
      <c r="N247" s="144">
        <v>337.5</v>
      </c>
      <c r="O247" s="122">
        <v>0.97020000000000006</v>
      </c>
    </row>
    <row r="248" spans="4:15" x14ac:dyDescent="0.25">
      <c r="D248" s="120">
        <f t="shared" si="47"/>
        <v>22</v>
      </c>
      <c r="E248" s="144">
        <v>359.5</v>
      </c>
      <c r="F248" s="122">
        <v>0.8358000000000001</v>
      </c>
      <c r="G248">
        <f t="shared" ref="G248:G249" si="48">LN($F$246/F248)</f>
        <v>0</v>
      </c>
      <c r="N248" s="144">
        <v>359.16666666666669</v>
      </c>
      <c r="O248" s="122">
        <v>0.8</v>
      </c>
    </row>
    <row r="249" spans="4:15" ht="15.75" thickBot="1" x14ac:dyDescent="0.3">
      <c r="D249" s="120">
        <f t="shared" si="47"/>
        <v>45.666666666666686</v>
      </c>
      <c r="E249" s="200">
        <v>383.16666666666669</v>
      </c>
      <c r="F249" s="39">
        <v>0.63</v>
      </c>
      <c r="G249">
        <f t="shared" si="48"/>
        <v>0.2826695306282368</v>
      </c>
    </row>
    <row r="251" spans="4:15" x14ac:dyDescent="0.25">
      <c r="N251" s="144">
        <v>359.5</v>
      </c>
      <c r="O251" s="122">
        <v>1.0038</v>
      </c>
    </row>
    <row r="252" spans="4:15" ht="15.75" thickBot="1" x14ac:dyDescent="0.3">
      <c r="N252" s="200">
        <v>383.16666666666669</v>
      </c>
      <c r="O252" s="39">
        <v>0.73</v>
      </c>
    </row>
  </sheetData>
  <mergeCells count="12">
    <mergeCell ref="J3:M6"/>
    <mergeCell ref="D13:L13"/>
    <mergeCell ref="M13:Y13"/>
    <mergeCell ref="Z13:AL13"/>
    <mergeCell ref="BC13:BJ13"/>
    <mergeCell ref="L164:N164"/>
    <mergeCell ref="BS13:BZ13"/>
    <mergeCell ref="CA13:CH13"/>
    <mergeCell ref="D44:L44"/>
    <mergeCell ref="M44:Y44"/>
    <mergeCell ref="Z44:AL44"/>
    <mergeCell ref="BK13:BR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39"/>
  <sheetViews>
    <sheetView topLeftCell="O5" zoomScaleNormal="100" workbookViewId="0">
      <selection activeCell="I38" sqref="I38"/>
    </sheetView>
  </sheetViews>
  <sheetFormatPr defaultRowHeight="15" x14ac:dyDescent="0.25"/>
  <cols>
    <col min="3" max="3" width="12.42578125" customWidth="1"/>
  </cols>
  <sheetData>
    <row r="2" spans="2:24" ht="15.75" thickBot="1" x14ac:dyDescent="0.3"/>
    <row r="3" spans="2:24" ht="15.75" thickBot="1" x14ac:dyDescent="0.3">
      <c r="B3" s="218" t="s">
        <v>49</v>
      </c>
      <c r="C3" s="128"/>
      <c r="D3" s="128"/>
      <c r="E3" s="128"/>
      <c r="F3" s="215" t="s">
        <v>62</v>
      </c>
      <c r="G3" s="216"/>
      <c r="H3" s="216"/>
      <c r="I3" s="217"/>
      <c r="J3" s="215" t="s">
        <v>63</v>
      </c>
      <c r="K3" s="216"/>
      <c r="L3" s="216"/>
      <c r="M3" s="217"/>
      <c r="N3" s="215" t="s">
        <v>64</v>
      </c>
      <c r="O3" s="216"/>
      <c r="P3" s="216"/>
      <c r="Q3" s="217"/>
    </row>
    <row r="4" spans="2:24" x14ac:dyDescent="0.25">
      <c r="B4" s="219"/>
      <c r="C4" s="40" t="s">
        <v>21</v>
      </c>
      <c r="D4" s="40" t="s">
        <v>22</v>
      </c>
      <c r="E4" s="40" t="s">
        <v>61</v>
      </c>
      <c r="F4" s="129" t="s">
        <v>23</v>
      </c>
      <c r="G4" s="40" t="s">
        <v>24</v>
      </c>
      <c r="H4" s="40" t="s">
        <v>65</v>
      </c>
      <c r="I4" s="130" t="s">
        <v>66</v>
      </c>
      <c r="J4" s="129" t="s">
        <v>23</v>
      </c>
      <c r="K4" s="40" t="s">
        <v>24</v>
      </c>
      <c r="L4" s="40" t="s">
        <v>65</v>
      </c>
      <c r="M4" s="130" t="s">
        <v>66</v>
      </c>
      <c r="N4" s="129" t="s">
        <v>23</v>
      </c>
      <c r="O4" s="40" t="s">
        <v>24</v>
      </c>
      <c r="P4" s="40" t="s">
        <v>65</v>
      </c>
      <c r="Q4" s="130" t="s">
        <v>66</v>
      </c>
    </row>
    <row r="5" spans="2:24" x14ac:dyDescent="0.25">
      <c r="B5" s="219"/>
      <c r="C5" s="131">
        <v>43559</v>
      </c>
      <c r="D5" s="132">
        <v>0.72222222222222221</v>
      </c>
      <c r="E5" s="40">
        <v>0</v>
      </c>
      <c r="F5" s="129">
        <v>1.84</v>
      </c>
      <c r="G5" s="40"/>
      <c r="H5" s="40">
        <v>0.52400000000000002</v>
      </c>
      <c r="I5" s="130">
        <v>8.0000000000000002E-3</v>
      </c>
      <c r="J5" s="129">
        <v>1.84</v>
      </c>
      <c r="K5" s="40"/>
      <c r="L5" s="40">
        <v>0.52400000000000002</v>
      </c>
      <c r="M5" s="130">
        <v>8.0000000000000002E-3</v>
      </c>
      <c r="N5" s="129">
        <v>1.84</v>
      </c>
      <c r="O5" s="40"/>
      <c r="P5" s="40">
        <v>0.52400000000000002</v>
      </c>
      <c r="Q5" s="130">
        <v>8.0000000000000002E-3</v>
      </c>
    </row>
    <row r="6" spans="2:24" ht="15.75" thickBot="1" x14ac:dyDescent="0.3">
      <c r="B6" s="220"/>
      <c r="C6" s="133">
        <v>43560</v>
      </c>
      <c r="D6" s="134">
        <v>0.75</v>
      </c>
      <c r="E6" s="135">
        <f>((C6-C$5)*24)+((D6-D$5)*24)</f>
        <v>24.666666666666668</v>
      </c>
      <c r="F6" s="136">
        <v>0.92</v>
      </c>
      <c r="G6" s="135">
        <f>(LN(F5/F6))/E6</f>
        <v>2.8100561374051834E-2</v>
      </c>
      <c r="H6" s="135">
        <v>0.45</v>
      </c>
      <c r="I6" s="137">
        <v>8.9999999999999993E-3</v>
      </c>
      <c r="J6" s="136">
        <v>1.1299999999999999</v>
      </c>
      <c r="K6" s="135">
        <f>(LN(J5/J6))/E6</f>
        <v>1.9765456982296425E-2</v>
      </c>
      <c r="L6" s="135">
        <v>0.50600000000000001</v>
      </c>
      <c r="M6" s="137">
        <v>8.9999999999999993E-3</v>
      </c>
      <c r="N6" s="136">
        <v>1.22</v>
      </c>
      <c r="O6" s="135">
        <f>(LN(N5/N6))/E6</f>
        <v>1.6658704576043071E-2</v>
      </c>
      <c r="P6" s="135">
        <v>0.51400000000000001</v>
      </c>
      <c r="Q6" s="137">
        <v>7.0000000000000001E-3</v>
      </c>
    </row>
    <row r="7" spans="2:24" ht="15.75" thickBot="1" x14ac:dyDescent="0.3"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</row>
    <row r="8" spans="2:24" ht="15.75" thickBot="1" x14ac:dyDescent="0.3">
      <c r="B8" s="218" t="s">
        <v>95</v>
      </c>
      <c r="C8" s="128"/>
      <c r="D8" s="128"/>
      <c r="E8" s="128"/>
      <c r="F8" s="215" t="s">
        <v>62</v>
      </c>
      <c r="G8" s="216"/>
      <c r="H8" s="216"/>
      <c r="I8" s="217"/>
      <c r="J8" s="215" t="s">
        <v>63</v>
      </c>
      <c r="K8" s="216"/>
      <c r="L8" s="216"/>
      <c r="M8" s="217"/>
      <c r="N8" s="215" t="s">
        <v>64</v>
      </c>
      <c r="O8" s="216"/>
      <c r="P8" s="216"/>
      <c r="Q8" s="217"/>
    </row>
    <row r="9" spans="2:24" x14ac:dyDescent="0.25">
      <c r="B9" s="219"/>
      <c r="C9" s="40" t="s">
        <v>21</v>
      </c>
      <c r="D9" s="40" t="s">
        <v>22</v>
      </c>
      <c r="E9" s="40" t="s">
        <v>61</v>
      </c>
      <c r="F9" s="129" t="s">
        <v>23</v>
      </c>
      <c r="G9" s="40" t="s">
        <v>24</v>
      </c>
      <c r="H9" s="40" t="s">
        <v>65</v>
      </c>
      <c r="I9" s="130" t="s">
        <v>66</v>
      </c>
      <c r="J9" s="129" t="s">
        <v>23</v>
      </c>
      <c r="K9" s="40" t="s">
        <v>24</v>
      </c>
      <c r="L9" s="40" t="s">
        <v>65</v>
      </c>
      <c r="M9" s="130" t="s">
        <v>66</v>
      </c>
      <c r="N9" s="129" t="s">
        <v>23</v>
      </c>
      <c r="O9" s="40" t="s">
        <v>24</v>
      </c>
      <c r="P9" s="40" t="s">
        <v>65</v>
      </c>
      <c r="Q9" s="130" t="s">
        <v>66</v>
      </c>
      <c r="R9" t="s">
        <v>62</v>
      </c>
      <c r="S9" t="s">
        <v>90</v>
      </c>
      <c r="T9" t="s">
        <v>64</v>
      </c>
      <c r="U9" t="s">
        <v>91</v>
      </c>
      <c r="V9" t="s">
        <v>93</v>
      </c>
      <c r="W9" t="s">
        <v>94</v>
      </c>
      <c r="X9" t="s">
        <v>92</v>
      </c>
    </row>
    <row r="10" spans="2:24" x14ac:dyDescent="0.25">
      <c r="B10" s="219"/>
      <c r="C10" s="131">
        <v>43564</v>
      </c>
      <c r="D10" s="132">
        <v>0.76041666666666663</v>
      </c>
      <c r="E10" s="40">
        <v>0</v>
      </c>
      <c r="F10" s="139">
        <v>2.12</v>
      </c>
      <c r="G10" s="76"/>
      <c r="H10" s="76">
        <v>0.53</v>
      </c>
      <c r="I10" s="76">
        <v>4.0000000000000001E-3</v>
      </c>
      <c r="J10" s="139">
        <v>2.12</v>
      </c>
      <c r="K10" s="76"/>
      <c r="L10" s="76">
        <v>0.53</v>
      </c>
      <c r="M10" s="76">
        <v>4.0000000000000001E-3</v>
      </c>
      <c r="N10" s="139">
        <v>2.12</v>
      </c>
      <c r="O10" s="76"/>
      <c r="P10" s="76">
        <v>0.53</v>
      </c>
      <c r="Q10" s="76">
        <v>4.0000000000000001E-3</v>
      </c>
      <c r="R10" s="40">
        <v>0</v>
      </c>
      <c r="S10" s="40">
        <v>0</v>
      </c>
      <c r="T10" s="40">
        <v>0</v>
      </c>
      <c r="U10" s="40">
        <v>9.5999999999999992E-3</v>
      </c>
      <c r="V10" s="40">
        <v>2.9700000000000001E-2</v>
      </c>
      <c r="W10" s="40">
        <v>6.6E-3</v>
      </c>
      <c r="X10">
        <f>U10-V10</f>
        <v>-2.01E-2</v>
      </c>
    </row>
    <row r="11" spans="2:24" x14ac:dyDescent="0.25">
      <c r="B11" s="219"/>
      <c r="C11" s="131">
        <v>43565</v>
      </c>
      <c r="D11" s="132">
        <v>0.41666666666666669</v>
      </c>
      <c r="E11" s="40">
        <f>((C11-C$10)*24)+((D11-D$10)*24)</f>
        <v>15.750000000000002</v>
      </c>
      <c r="F11" s="129">
        <v>1.83</v>
      </c>
      <c r="G11" s="40">
        <f>(LN(F10/F11))/E11</f>
        <v>9.3396902749581876E-3</v>
      </c>
      <c r="H11" s="40"/>
      <c r="I11" s="130"/>
      <c r="J11" s="129">
        <v>1.4</v>
      </c>
      <c r="K11" s="40">
        <f>(LN(J10/J11))/E11</f>
        <v>2.6345641400806873E-2</v>
      </c>
      <c r="L11" s="40"/>
      <c r="M11" s="130"/>
      <c r="N11" s="129">
        <v>1.92</v>
      </c>
      <c r="O11" s="40">
        <f>(LN(N10/N11))/E11</f>
        <v>6.2914858821733945E-3</v>
      </c>
      <c r="P11" s="40"/>
      <c r="Q11" s="130"/>
      <c r="R11">
        <f>LN($F$10/F11)</f>
        <v>0.14710012183059148</v>
      </c>
      <c r="S11">
        <f>LN($J$10/J11)</f>
        <v>0.41494385206270828</v>
      </c>
      <c r="T11">
        <f>LN($N$10/N11)</f>
        <v>9.9090902644230969E-2</v>
      </c>
    </row>
    <row r="12" spans="2:24" ht="15.75" thickBot="1" x14ac:dyDescent="0.3">
      <c r="B12" s="220"/>
      <c r="C12" s="140">
        <v>43565</v>
      </c>
      <c r="D12" s="38">
        <v>0.73611111111111116</v>
      </c>
      <c r="E12" s="40">
        <f>((C12-C$10)*24)+((D12-D$10)*24)</f>
        <v>23.416666666666668</v>
      </c>
      <c r="F12" s="136">
        <v>1.69</v>
      </c>
      <c r="G12" s="40">
        <f>(LN(F11/F12))/(E12-E11)</f>
        <v>1.0380970163262712E-2</v>
      </c>
      <c r="H12" s="135"/>
      <c r="I12" s="137"/>
      <c r="J12" s="136">
        <v>1.02</v>
      </c>
      <c r="K12" s="40">
        <f>(LN(J11/J12))/(E12-E11)</f>
        <v>4.1304731651091275E-2</v>
      </c>
      <c r="L12" s="135">
        <v>0.439</v>
      </c>
      <c r="M12" s="137">
        <v>8.0000000000000002E-3</v>
      </c>
      <c r="N12" s="136">
        <v>1.81</v>
      </c>
      <c r="O12" s="40">
        <f>(LN(N11/N12))/(E12-E11)</f>
        <v>7.6954357515594471E-3</v>
      </c>
      <c r="P12" s="135">
        <v>0.51800000000000002</v>
      </c>
      <c r="Q12" s="137">
        <v>5.0000000000000001E-3</v>
      </c>
      <c r="R12">
        <f>LN($F$10/F12)</f>
        <v>0.22668755974893914</v>
      </c>
      <c r="S12">
        <f>LN($J$10/J12)</f>
        <v>0.73161346138774142</v>
      </c>
      <c r="T12">
        <f>LN($N$10/N12)</f>
        <v>0.1580892434061868</v>
      </c>
    </row>
    <row r="13" spans="2:24" ht="15.75" thickBot="1" x14ac:dyDescent="0.3">
      <c r="B13" s="218" t="s">
        <v>96</v>
      </c>
      <c r="C13" s="128"/>
      <c r="D13" s="128"/>
      <c r="E13" s="128"/>
      <c r="F13" s="215" t="s">
        <v>62</v>
      </c>
      <c r="G13" s="216"/>
      <c r="H13" s="216"/>
      <c r="I13" s="217"/>
      <c r="J13" s="215" t="s">
        <v>63</v>
      </c>
      <c r="K13" s="216"/>
      <c r="L13" s="216"/>
      <c r="M13" s="217"/>
      <c r="N13" s="215" t="s">
        <v>64</v>
      </c>
      <c r="O13" s="216"/>
      <c r="P13" s="216"/>
      <c r="Q13" s="217"/>
    </row>
    <row r="14" spans="2:24" ht="15.75" customHeight="1" x14ac:dyDescent="0.25">
      <c r="B14" s="219"/>
      <c r="C14" s="40" t="s">
        <v>21</v>
      </c>
      <c r="D14" s="40" t="s">
        <v>22</v>
      </c>
      <c r="E14" s="40" t="s">
        <v>61</v>
      </c>
      <c r="F14" s="129" t="s">
        <v>23</v>
      </c>
      <c r="G14" s="40" t="s">
        <v>24</v>
      </c>
      <c r="H14" s="40" t="s">
        <v>65</v>
      </c>
      <c r="I14" s="130" t="s">
        <v>66</v>
      </c>
      <c r="J14" s="129" t="s">
        <v>23</v>
      </c>
      <c r="K14" s="40" t="s">
        <v>24</v>
      </c>
      <c r="L14" s="40" t="s">
        <v>65</v>
      </c>
      <c r="M14" s="130" t="s">
        <v>66</v>
      </c>
      <c r="N14" s="129" t="s">
        <v>23</v>
      </c>
      <c r="O14" s="40" t="s">
        <v>24</v>
      </c>
      <c r="P14" s="40" t="s">
        <v>65</v>
      </c>
      <c r="Q14" s="130" t="s">
        <v>66</v>
      </c>
      <c r="R14" t="s">
        <v>62</v>
      </c>
      <c r="S14" t="s">
        <v>90</v>
      </c>
      <c r="T14" t="s">
        <v>64</v>
      </c>
      <c r="U14" t="s">
        <v>91</v>
      </c>
      <c r="V14" t="s">
        <v>93</v>
      </c>
      <c r="W14" t="s">
        <v>94</v>
      </c>
      <c r="X14" t="s">
        <v>92</v>
      </c>
    </row>
    <row r="15" spans="2:24" ht="15" customHeight="1" x14ac:dyDescent="0.25">
      <c r="B15" s="219"/>
      <c r="C15" s="131">
        <v>43564</v>
      </c>
      <c r="D15" s="132">
        <v>0.76041666666666663</v>
      </c>
      <c r="E15" s="40">
        <v>0</v>
      </c>
      <c r="F15" s="141">
        <v>2</v>
      </c>
      <c r="G15" s="76"/>
      <c r="H15" s="76">
        <v>0.50600000000000001</v>
      </c>
      <c r="I15" s="76">
        <v>5.0000000000000001E-3</v>
      </c>
      <c r="J15" s="141">
        <v>2</v>
      </c>
      <c r="K15" s="76"/>
      <c r="L15" s="76">
        <v>0.50600000000000001</v>
      </c>
      <c r="M15" s="76">
        <v>5.0000000000000001E-3</v>
      </c>
      <c r="N15" s="141">
        <v>2</v>
      </c>
      <c r="O15" s="76"/>
      <c r="P15" s="76">
        <v>0.50600000000000001</v>
      </c>
      <c r="Q15" s="76">
        <v>5.0000000000000001E-3</v>
      </c>
      <c r="R15" s="40">
        <v>0</v>
      </c>
      <c r="S15" s="40">
        <v>0</v>
      </c>
      <c r="T15" s="40">
        <v>0</v>
      </c>
      <c r="U15" s="40">
        <v>8.9999999999999993E-3</v>
      </c>
      <c r="V15" s="40">
        <v>9.9000000000000008E-3</v>
      </c>
      <c r="W15" s="40">
        <v>5.7999999999999996E-3</v>
      </c>
      <c r="X15">
        <f>U15-V15</f>
        <v>-9.0000000000000149E-4</v>
      </c>
    </row>
    <row r="16" spans="2:24" ht="15" customHeight="1" x14ac:dyDescent="0.25">
      <c r="B16" s="219"/>
      <c r="C16" s="131">
        <v>43565</v>
      </c>
      <c r="D16" s="132">
        <v>0.41666666666666669</v>
      </c>
      <c r="E16" s="40">
        <f>((C16-C$10)*24)+((D16-D$10)*24)</f>
        <v>15.750000000000002</v>
      </c>
      <c r="F16" s="129">
        <v>1.64</v>
      </c>
      <c r="G16" s="40">
        <f>(LN(F15/F16))/E16</f>
        <v>1.2600059601513537E-2</v>
      </c>
      <c r="H16" s="40"/>
      <c r="I16" s="130"/>
      <c r="J16" s="129">
        <v>1.72</v>
      </c>
      <c r="K16" s="40">
        <f>(LN(J15/J16))/E16</f>
        <v>9.5760564910846776E-3</v>
      </c>
      <c r="L16" s="40"/>
      <c r="M16" s="130"/>
      <c r="N16" s="129">
        <v>1.79</v>
      </c>
      <c r="O16" s="40">
        <f>(LN(N15/N16))/E16</f>
        <v>7.0432736957004192E-3</v>
      </c>
      <c r="P16" s="40"/>
      <c r="Q16" s="130"/>
      <c r="R16">
        <f>LN($F$15/F16)</f>
        <v>0.19845093872383823</v>
      </c>
      <c r="S16">
        <f>LN($J$15/J16)</f>
        <v>0.15082288973458369</v>
      </c>
      <c r="T16">
        <f>LN($N$15/N16)</f>
        <v>0.11093156070728162</v>
      </c>
    </row>
    <row r="17" spans="2:24" ht="15.75" customHeight="1" thickBot="1" x14ac:dyDescent="0.3">
      <c r="B17" s="220"/>
      <c r="C17" s="140">
        <v>43565</v>
      </c>
      <c r="D17" s="38">
        <v>0.73611111111111116</v>
      </c>
      <c r="E17" s="40">
        <f>((C17-C$10)*24)+((D17-D$10)*24)</f>
        <v>23.416666666666668</v>
      </c>
      <c r="F17" s="136">
        <v>1.5</v>
      </c>
      <c r="G17" s="135">
        <f>(LN(F16/F17))/(E17-E16)</f>
        <v>1.1638843529731647E-2</v>
      </c>
      <c r="H17" s="135"/>
      <c r="I17" s="137"/>
      <c r="J17" s="136">
        <v>1.58</v>
      </c>
      <c r="K17" s="40">
        <f>(LN(J16/J17))/(E17-E16)</f>
        <v>1.1073840493889514E-2</v>
      </c>
      <c r="L17" s="135">
        <v>0.48</v>
      </c>
      <c r="M17" s="137">
        <v>5.0000000000000001E-3</v>
      </c>
      <c r="N17" s="136">
        <v>1.77</v>
      </c>
      <c r="O17" s="40">
        <f>(LN(N16/N17))/(E17-E16)</f>
        <v>1.4655747739468659E-3</v>
      </c>
      <c r="P17" s="135">
        <v>0.496</v>
      </c>
      <c r="Q17" s="137">
        <v>5.0000000000000001E-3</v>
      </c>
      <c r="R17">
        <f>LN($F$15/F17)</f>
        <v>0.28768207245178085</v>
      </c>
      <c r="S17">
        <f>LN($J$15/J17)</f>
        <v>0.23572233352106978</v>
      </c>
      <c r="T17">
        <f>LN($N$15/N17)</f>
        <v>0.12216763397420756</v>
      </c>
    </row>
    <row r="18" spans="2:24" ht="15.75" thickBot="1" x14ac:dyDescent="0.3">
      <c r="B18" s="218" t="s">
        <v>97</v>
      </c>
      <c r="C18" s="128"/>
      <c r="D18" s="128"/>
      <c r="E18" s="128"/>
      <c r="F18" s="215" t="s">
        <v>62</v>
      </c>
      <c r="G18" s="216"/>
      <c r="H18" s="216"/>
      <c r="I18" s="217"/>
      <c r="J18" s="215" t="s">
        <v>63</v>
      </c>
      <c r="K18" s="216"/>
      <c r="L18" s="216"/>
      <c r="M18" s="217"/>
      <c r="N18" s="215" t="s">
        <v>64</v>
      </c>
      <c r="O18" s="216"/>
      <c r="P18" s="216"/>
      <c r="Q18" s="217"/>
    </row>
    <row r="19" spans="2:24" x14ac:dyDescent="0.25">
      <c r="B19" s="219"/>
      <c r="C19" s="40" t="s">
        <v>21</v>
      </c>
      <c r="D19" s="40" t="s">
        <v>22</v>
      </c>
      <c r="E19" s="40" t="s">
        <v>61</v>
      </c>
      <c r="F19" s="129" t="s">
        <v>23</v>
      </c>
      <c r="G19" s="40" t="s">
        <v>24</v>
      </c>
      <c r="H19" s="40" t="s">
        <v>65</v>
      </c>
      <c r="I19" s="130" t="s">
        <v>66</v>
      </c>
      <c r="J19" s="129" t="s">
        <v>23</v>
      </c>
      <c r="K19" s="40" t="s">
        <v>24</v>
      </c>
      <c r="L19" s="40" t="s">
        <v>65</v>
      </c>
      <c r="M19" s="130" t="s">
        <v>66</v>
      </c>
      <c r="N19" s="129" t="s">
        <v>23</v>
      </c>
      <c r="O19" s="40" t="s">
        <v>24</v>
      </c>
      <c r="P19" s="40" t="s">
        <v>65</v>
      </c>
      <c r="Q19" s="130" t="s">
        <v>66</v>
      </c>
      <c r="R19" t="s">
        <v>62</v>
      </c>
      <c r="S19" t="s">
        <v>90</v>
      </c>
      <c r="T19" t="s">
        <v>64</v>
      </c>
      <c r="U19" t="s">
        <v>91</v>
      </c>
      <c r="V19" t="s">
        <v>93</v>
      </c>
      <c r="W19" t="s">
        <v>94</v>
      </c>
      <c r="X19" t="s">
        <v>92</v>
      </c>
    </row>
    <row r="20" spans="2:24" x14ac:dyDescent="0.25">
      <c r="B20" s="219"/>
      <c r="C20" s="131">
        <v>43564</v>
      </c>
      <c r="D20" s="132">
        <v>0.76041666666666663</v>
      </c>
      <c r="E20" s="40">
        <v>0</v>
      </c>
      <c r="F20" s="139">
        <v>1.32</v>
      </c>
      <c r="G20" s="76"/>
      <c r="H20" s="76">
        <v>0.30199999999999999</v>
      </c>
      <c r="I20" s="76">
        <v>5.0000000000000001E-3</v>
      </c>
      <c r="J20" s="139">
        <v>1.32</v>
      </c>
      <c r="K20" s="76"/>
      <c r="L20" s="76">
        <v>0.30199999999999999</v>
      </c>
      <c r="M20" s="76">
        <v>5.0000000000000001E-3</v>
      </c>
      <c r="N20" s="139">
        <v>1.32</v>
      </c>
      <c r="O20" s="76"/>
      <c r="P20" s="76">
        <v>0.30199999999999999</v>
      </c>
      <c r="Q20" s="76">
        <v>5.0000000000000001E-3</v>
      </c>
      <c r="R20" s="40">
        <v>0</v>
      </c>
      <c r="S20" s="40">
        <v>0</v>
      </c>
      <c r="T20" s="40">
        <v>0</v>
      </c>
      <c r="U20" s="40">
        <v>1.3299999999999999E-2</v>
      </c>
      <c r="V20" s="40">
        <v>1.18E-2</v>
      </c>
      <c r="W20" s="40">
        <v>1.14E-2</v>
      </c>
      <c r="X20">
        <f>U20-V20</f>
        <v>1.4999999999999996E-3</v>
      </c>
    </row>
    <row r="21" spans="2:24" x14ac:dyDescent="0.25">
      <c r="B21" s="219"/>
      <c r="C21" s="131">
        <v>43565</v>
      </c>
      <c r="D21" s="132">
        <v>0.41666666666666669</v>
      </c>
      <c r="E21" s="40">
        <f>((C21-C$10)*24)+((D21-D$10)*24)</f>
        <v>15.750000000000002</v>
      </c>
      <c r="F21" s="129">
        <v>1.05</v>
      </c>
      <c r="G21" s="40">
        <f>(LN(F20/F21))/E21</f>
        <v>1.4529623646276028E-2</v>
      </c>
      <c r="H21" s="40"/>
      <c r="I21" s="130"/>
      <c r="J21" s="129">
        <v>1.05</v>
      </c>
      <c r="K21" s="40">
        <f>(LN(J20/J21))/E21</f>
        <v>1.4529623646276028E-2</v>
      </c>
      <c r="L21" s="40"/>
      <c r="M21" s="130"/>
      <c r="N21" s="129">
        <v>1.07</v>
      </c>
      <c r="O21" s="40">
        <f>(LN(N20/N21))/E21</f>
        <v>1.3331624642823147E-2</v>
      </c>
      <c r="P21" s="40"/>
      <c r="Q21" s="130"/>
      <c r="R21">
        <f>LN($F$20/F21)</f>
        <v>0.22884157242884745</v>
      </c>
      <c r="S21">
        <f>LN($J$20/J21)</f>
        <v>0.22884157242884745</v>
      </c>
      <c r="T21">
        <f>LN($N$20/N21)</f>
        <v>0.20997308812446461</v>
      </c>
    </row>
    <row r="22" spans="2:24" ht="15.75" thickBot="1" x14ac:dyDescent="0.3">
      <c r="B22" s="220"/>
      <c r="C22" s="140">
        <v>43565</v>
      </c>
      <c r="D22" s="38">
        <v>0.73611111111111116</v>
      </c>
      <c r="E22" s="40">
        <f>((C22-C$10)*24)+((D22-D$10)*24)</f>
        <v>23.416666666666668</v>
      </c>
      <c r="F22" s="136">
        <v>0.98</v>
      </c>
      <c r="G22" s="135">
        <f>(LN(F21/F22))/(E22-E21)</f>
        <v>8.9990701939501854E-3</v>
      </c>
      <c r="H22" s="135">
        <v>0.27400000000000002</v>
      </c>
      <c r="I22" s="137">
        <v>5.0000000000000001E-3</v>
      </c>
      <c r="J22" s="136">
        <v>1.03</v>
      </c>
      <c r="K22" s="40">
        <f>(LN(J21/J22))/(E22-E21)</f>
        <v>2.5084385123331642E-3</v>
      </c>
      <c r="L22" s="135">
        <v>0.33500000000000002</v>
      </c>
      <c r="M22" s="137">
        <v>6.0000000000000001E-3</v>
      </c>
      <c r="N22" s="136">
        <v>1.03</v>
      </c>
      <c r="O22" s="40">
        <f>(LN(N21/N22))/(E22-E21)</f>
        <v>4.9695451607309196E-3</v>
      </c>
      <c r="P22" s="135">
        <v>0.32900000000000001</v>
      </c>
      <c r="Q22" s="137">
        <v>5.0000000000000001E-3</v>
      </c>
      <c r="R22">
        <f>LN($F$20/F22)</f>
        <v>0.29783444391579905</v>
      </c>
      <c r="S22">
        <f>LN($J$20/J22)</f>
        <v>0.24807293435673516</v>
      </c>
      <c r="T22">
        <f>LN($N$20/N22)</f>
        <v>0.24807293435673516</v>
      </c>
    </row>
    <row r="23" spans="2:24" ht="15.75" thickBot="1" x14ac:dyDescent="0.3">
      <c r="B23" s="218" t="s">
        <v>98</v>
      </c>
      <c r="C23" s="151"/>
      <c r="D23" s="128"/>
      <c r="E23" s="152"/>
      <c r="F23" s="215" t="s">
        <v>62</v>
      </c>
      <c r="G23" s="216"/>
      <c r="H23" s="216"/>
      <c r="I23" s="217"/>
      <c r="J23" s="215" t="s">
        <v>63</v>
      </c>
      <c r="K23" s="216"/>
      <c r="L23" s="216"/>
      <c r="M23" s="217"/>
      <c r="N23" s="215" t="s">
        <v>64</v>
      </c>
      <c r="O23" s="216"/>
      <c r="P23" s="216"/>
      <c r="Q23" s="217"/>
    </row>
    <row r="24" spans="2:24" x14ac:dyDescent="0.25">
      <c r="B24" s="219"/>
      <c r="C24" s="129" t="s">
        <v>21</v>
      </c>
      <c r="D24" s="40" t="s">
        <v>22</v>
      </c>
      <c r="E24" s="130" t="s">
        <v>61</v>
      </c>
      <c r="F24" s="151" t="s">
        <v>23</v>
      </c>
      <c r="G24" s="128" t="s">
        <v>24</v>
      </c>
      <c r="H24" s="128" t="s">
        <v>65</v>
      </c>
      <c r="I24" s="152" t="s">
        <v>66</v>
      </c>
      <c r="J24" s="151" t="s">
        <v>23</v>
      </c>
      <c r="K24" s="128" t="s">
        <v>24</v>
      </c>
      <c r="L24" s="128" t="s">
        <v>65</v>
      </c>
      <c r="M24" s="152" t="s">
        <v>66</v>
      </c>
      <c r="N24" s="151" t="s">
        <v>23</v>
      </c>
      <c r="O24" s="128" t="s">
        <v>24</v>
      </c>
      <c r="P24" s="128" t="s">
        <v>65</v>
      </c>
      <c r="Q24" s="152" t="s">
        <v>66</v>
      </c>
      <c r="R24" t="s">
        <v>62</v>
      </c>
      <c r="S24" t="s">
        <v>90</v>
      </c>
      <c r="T24" t="s">
        <v>64</v>
      </c>
      <c r="U24" t="s">
        <v>91</v>
      </c>
      <c r="V24" t="s">
        <v>93</v>
      </c>
      <c r="W24" t="s">
        <v>94</v>
      </c>
      <c r="X24" t="s">
        <v>92</v>
      </c>
    </row>
    <row r="25" spans="2:24" x14ac:dyDescent="0.25">
      <c r="B25" s="219"/>
      <c r="C25" s="154">
        <v>43564</v>
      </c>
      <c r="D25" s="132">
        <v>0.76041666666666663</v>
      </c>
      <c r="E25" s="130">
        <v>0</v>
      </c>
      <c r="F25" s="139">
        <v>1.4</v>
      </c>
      <c r="G25" s="76"/>
      <c r="H25" s="76">
        <v>0.32600000000000001</v>
      </c>
      <c r="I25" s="76">
        <v>5.0000000000000001E-3</v>
      </c>
      <c r="J25" s="139">
        <v>1.4</v>
      </c>
      <c r="K25" s="76"/>
      <c r="L25" s="76">
        <v>0.32600000000000001</v>
      </c>
      <c r="M25" s="76">
        <v>5.0000000000000001E-3</v>
      </c>
      <c r="N25" s="139">
        <v>1.4</v>
      </c>
      <c r="O25" s="76"/>
      <c r="P25" s="76">
        <v>0.32600000000000001</v>
      </c>
      <c r="Q25" s="153">
        <v>5.0000000000000001E-3</v>
      </c>
      <c r="R25" s="40">
        <v>0</v>
      </c>
      <c r="S25" s="40">
        <v>0</v>
      </c>
      <c r="T25" s="40">
        <v>0</v>
      </c>
      <c r="U25" s="40">
        <v>1.06E-2</v>
      </c>
      <c r="V25" s="40">
        <v>1.17E-2</v>
      </c>
      <c r="W25" s="40">
        <v>8.6999999999999994E-3</v>
      </c>
      <c r="X25">
        <f>U25-V25</f>
        <v>-1.1000000000000003E-3</v>
      </c>
    </row>
    <row r="26" spans="2:24" x14ac:dyDescent="0.25">
      <c r="B26" s="219"/>
      <c r="C26" s="154">
        <v>43565</v>
      </c>
      <c r="D26" s="132">
        <v>0.41666666666666669</v>
      </c>
      <c r="E26" s="130">
        <f>((C26-C$10)*24)+((D26-D$10)*24)</f>
        <v>15.750000000000002</v>
      </c>
      <c r="F26" s="129">
        <v>1.17</v>
      </c>
      <c r="G26" s="40">
        <f>(LN(F25/F26))/E26</f>
        <v>1.1394824622955437E-2</v>
      </c>
      <c r="H26" s="40"/>
      <c r="I26" s="130"/>
      <c r="J26" s="129">
        <v>1.17</v>
      </c>
      <c r="K26" s="40">
        <f>(LN(J25/J26))/E26</f>
        <v>1.1394824622955437E-2</v>
      </c>
      <c r="L26" s="40"/>
      <c r="M26" s="130"/>
      <c r="N26" s="129">
        <v>1.19</v>
      </c>
      <c r="O26" s="40">
        <f>(LN(N25/N26))/E26</f>
        <v>1.0318662190334916E-2</v>
      </c>
      <c r="P26" s="40"/>
      <c r="Q26" s="130"/>
      <c r="R26">
        <f>LN($F$25/F26)</f>
        <v>0.17946848781154814</v>
      </c>
      <c r="S26">
        <f>LN($J$25/J26)</f>
        <v>0.17946848781154814</v>
      </c>
      <c r="T26">
        <f>LN($N$25/N26)</f>
        <v>0.16251892949777494</v>
      </c>
    </row>
    <row r="27" spans="2:24" ht="15.75" thickBot="1" x14ac:dyDescent="0.3">
      <c r="B27" s="220"/>
      <c r="C27" s="155">
        <v>43565</v>
      </c>
      <c r="D27" s="156">
        <v>0.73611111111111116</v>
      </c>
      <c r="E27" s="137">
        <f>((C27-C$10)*24)+((D27-D$10)*24)</f>
        <v>23.416666666666668</v>
      </c>
      <c r="F27" s="136">
        <v>1.1000000000000001</v>
      </c>
      <c r="G27" s="135">
        <f>(LN(F26/F27))/(E27-E26)</f>
        <v>8.0469872615660555E-3</v>
      </c>
      <c r="H27" s="135">
        <v>0.30499999999999999</v>
      </c>
      <c r="I27" s="137">
        <v>4.0000000000000001E-3</v>
      </c>
      <c r="J27" s="136">
        <v>1.06</v>
      </c>
      <c r="K27" s="135">
        <f>(LN(J26/J27))/(E27-E26)</f>
        <v>1.2878457480742025E-2</v>
      </c>
      <c r="L27" s="135">
        <v>0.36299999999999999</v>
      </c>
      <c r="M27" s="137">
        <v>6.0000000000000001E-3</v>
      </c>
      <c r="N27" s="136">
        <v>1.1599999999999999</v>
      </c>
      <c r="O27" s="135">
        <f>(LN(N26/N27))/(E27-E26)</f>
        <v>3.3304306963258495E-3</v>
      </c>
      <c r="P27" s="135">
        <v>0.33500000000000002</v>
      </c>
      <c r="Q27" s="137">
        <v>5.0000000000000001E-3</v>
      </c>
      <c r="R27">
        <f>LN($F$25/F27)</f>
        <v>0.24116205681688788</v>
      </c>
      <c r="S27">
        <f>LN($J$25/J27)</f>
        <v>0.27820332849723711</v>
      </c>
      <c r="T27">
        <f>LN($N$25/N27)</f>
        <v>0.18805223150293962</v>
      </c>
    </row>
    <row r="31" spans="2:24" x14ac:dyDescent="0.25">
      <c r="N31" t="s">
        <v>109</v>
      </c>
    </row>
    <row r="32" spans="2:24" x14ac:dyDescent="0.25">
      <c r="L32">
        <v>1</v>
      </c>
      <c r="N32" t="s">
        <v>91</v>
      </c>
      <c r="O32" t="s">
        <v>110</v>
      </c>
      <c r="P32" t="s">
        <v>111</v>
      </c>
      <c r="Q32" t="s">
        <v>92</v>
      </c>
    </row>
    <row r="33" spans="14:17" x14ac:dyDescent="0.25">
      <c r="N33" s="40">
        <v>9.5999999999999992E-3</v>
      </c>
      <c r="O33" s="40">
        <v>2.9700000000000001E-2</v>
      </c>
      <c r="P33" s="40">
        <v>6.6E-3</v>
      </c>
      <c r="Q33">
        <f>N33-P33</f>
        <v>2.9999999999999992E-3</v>
      </c>
    </row>
    <row r="34" spans="14:17" x14ac:dyDescent="0.25">
      <c r="N34" s="40">
        <v>8.9999999999999993E-3</v>
      </c>
      <c r="O34" s="40">
        <v>9.9000000000000008E-3</v>
      </c>
      <c r="P34" s="40">
        <v>5.7999999999999996E-3</v>
      </c>
      <c r="Q34">
        <f>N34-P34</f>
        <v>3.1999999999999997E-3</v>
      </c>
    </row>
    <row r="36" spans="14:17" x14ac:dyDescent="0.25">
      <c r="N36" t="s">
        <v>112</v>
      </c>
    </row>
    <row r="37" spans="14:17" x14ac:dyDescent="0.25">
      <c r="N37" t="s">
        <v>91</v>
      </c>
      <c r="O37" t="s">
        <v>110</v>
      </c>
      <c r="P37" t="s">
        <v>111</v>
      </c>
      <c r="Q37" t="s">
        <v>92</v>
      </c>
    </row>
    <row r="38" spans="14:17" x14ac:dyDescent="0.25">
      <c r="N38" s="40">
        <v>1.3299999999999999E-2</v>
      </c>
      <c r="O38" s="40">
        <v>1.18E-2</v>
      </c>
      <c r="P38" s="40">
        <v>1.14E-2</v>
      </c>
      <c r="Q38">
        <f>N38-P38</f>
        <v>1.8999999999999989E-3</v>
      </c>
    </row>
    <row r="39" spans="14:17" x14ac:dyDescent="0.25">
      <c r="N39" s="40">
        <v>1.06E-2</v>
      </c>
      <c r="O39" s="40">
        <v>1.17E-2</v>
      </c>
      <c r="P39" s="40">
        <v>8.6999999999999994E-3</v>
      </c>
      <c r="Q39">
        <f>N39-P39</f>
        <v>1.9000000000000006E-3</v>
      </c>
    </row>
  </sheetData>
  <mergeCells count="20">
    <mergeCell ref="B23:B27"/>
    <mergeCell ref="F23:I23"/>
    <mergeCell ref="J23:M23"/>
    <mergeCell ref="N23:Q23"/>
    <mergeCell ref="F13:I13"/>
    <mergeCell ref="J13:M13"/>
    <mergeCell ref="N13:Q13"/>
    <mergeCell ref="B13:B17"/>
    <mergeCell ref="B18:B22"/>
    <mergeCell ref="F18:I18"/>
    <mergeCell ref="J18:M18"/>
    <mergeCell ref="N18:Q18"/>
    <mergeCell ref="F3:I3"/>
    <mergeCell ref="J3:M3"/>
    <mergeCell ref="N3:Q3"/>
    <mergeCell ref="B3:B6"/>
    <mergeCell ref="B8:B12"/>
    <mergeCell ref="F8:I8"/>
    <mergeCell ref="J8:M8"/>
    <mergeCell ref="N8:Q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topLeftCell="A10" workbookViewId="0">
      <selection activeCell="M36" sqref="M36"/>
    </sheetView>
  </sheetViews>
  <sheetFormatPr defaultRowHeight="15" x14ac:dyDescent="0.25"/>
  <cols>
    <col min="3" max="3" width="12.42578125" customWidth="1"/>
  </cols>
  <sheetData>
    <row r="2" spans="1:15" x14ac:dyDescent="0.25">
      <c r="A2" s="163"/>
      <c r="B2" s="163"/>
      <c r="C2" s="163"/>
      <c r="D2" s="163"/>
      <c r="E2" s="163"/>
      <c r="F2" s="163"/>
      <c r="G2" s="163"/>
      <c r="H2" s="163"/>
      <c r="I2" s="163"/>
      <c r="J2" s="163"/>
    </row>
    <row r="3" spans="1:15" ht="15" customHeight="1" x14ac:dyDescent="0.25">
      <c r="A3" s="163"/>
      <c r="B3" s="163"/>
      <c r="C3" s="163"/>
      <c r="D3" s="163"/>
      <c r="E3" s="163"/>
      <c r="F3" s="163"/>
      <c r="G3" s="163"/>
      <c r="H3" s="163"/>
      <c r="I3" s="163"/>
      <c r="J3" s="163"/>
    </row>
    <row r="4" spans="1:15" ht="15" customHeight="1" x14ac:dyDescent="0.25">
      <c r="A4" s="163"/>
      <c r="B4" s="163"/>
      <c r="C4" s="163"/>
      <c r="D4" s="163"/>
      <c r="E4" s="163"/>
      <c r="F4" s="163"/>
      <c r="G4" s="163"/>
      <c r="H4" s="163"/>
      <c r="I4" s="163"/>
      <c r="J4" s="163"/>
    </row>
    <row r="5" spans="1:15" ht="15" customHeight="1" x14ac:dyDescent="0.25">
      <c r="A5" s="163"/>
      <c r="B5" s="163"/>
      <c r="C5" s="163"/>
      <c r="D5" s="163"/>
      <c r="E5" s="163"/>
      <c r="F5" s="163"/>
      <c r="G5" s="163"/>
      <c r="H5" s="163"/>
      <c r="I5" s="163"/>
      <c r="J5" s="163"/>
    </row>
    <row r="6" spans="1:15" ht="15" customHeight="1" x14ac:dyDescent="0.25">
      <c r="A6" s="163"/>
      <c r="B6" s="163"/>
      <c r="C6" s="163"/>
      <c r="D6" s="163"/>
      <c r="E6" s="163"/>
      <c r="F6" s="163"/>
      <c r="G6" s="163"/>
      <c r="H6" s="163"/>
      <c r="I6" s="163"/>
      <c r="J6" s="163"/>
    </row>
    <row r="7" spans="1:15" ht="15.75" thickBot="1" x14ac:dyDescent="0.3">
      <c r="B7" s="138"/>
      <c r="C7" s="138"/>
      <c r="D7" s="138"/>
      <c r="E7" s="138"/>
      <c r="F7" s="138"/>
      <c r="G7" s="138"/>
      <c r="H7" s="138"/>
    </row>
    <row r="8" spans="1:15" ht="15.75" thickBot="1" x14ac:dyDescent="0.3">
      <c r="B8" s="218" t="s">
        <v>95</v>
      </c>
      <c r="C8" s="128"/>
      <c r="D8" s="128"/>
      <c r="E8" s="128"/>
      <c r="F8" s="162" t="s">
        <v>62</v>
      </c>
      <c r="G8" s="162" t="s">
        <v>63</v>
      </c>
      <c r="H8" s="164" t="s">
        <v>64</v>
      </c>
    </row>
    <row r="9" spans="1:15" x14ac:dyDescent="0.25">
      <c r="B9" s="219"/>
      <c r="C9" s="40" t="s">
        <v>21</v>
      </c>
      <c r="D9" s="40" t="s">
        <v>22</v>
      </c>
      <c r="E9" s="40" t="s">
        <v>61</v>
      </c>
      <c r="F9" s="129" t="s">
        <v>23</v>
      </c>
      <c r="G9" s="129" t="s">
        <v>23</v>
      </c>
      <c r="H9" s="165" t="s">
        <v>23</v>
      </c>
      <c r="I9" t="s">
        <v>62</v>
      </c>
      <c r="J9" t="s">
        <v>90</v>
      </c>
      <c r="K9" t="s">
        <v>64</v>
      </c>
      <c r="L9" t="s">
        <v>91</v>
      </c>
      <c r="M9" t="s">
        <v>93</v>
      </c>
      <c r="N9" t="s">
        <v>94</v>
      </c>
      <c r="O9" t="s">
        <v>92</v>
      </c>
    </row>
    <row r="10" spans="1:15" x14ac:dyDescent="0.25">
      <c r="B10" s="219"/>
      <c r="C10" s="131">
        <v>43574</v>
      </c>
      <c r="D10" s="132">
        <v>0.55555555555555558</v>
      </c>
      <c r="E10" s="172">
        <f t="shared" ref="E10:E14" si="0">((C10-C$10)*24)+((D10-D$10)*24)</f>
        <v>0</v>
      </c>
      <c r="F10" s="139">
        <v>1.32</v>
      </c>
      <c r="G10" s="139">
        <v>1.32</v>
      </c>
      <c r="H10" s="166">
        <v>1.32</v>
      </c>
      <c r="I10" s="177">
        <v>0</v>
      </c>
      <c r="J10" s="177">
        <v>0</v>
      </c>
      <c r="K10" s="177">
        <v>0</v>
      </c>
      <c r="L10" s="178">
        <v>3.5000000000000001E-3</v>
      </c>
      <c r="M10" s="178">
        <v>2.3999999999999998E-3</v>
      </c>
      <c r="N10" s="178">
        <v>1.8E-3</v>
      </c>
      <c r="O10" s="179">
        <f>L10-M10</f>
        <v>1.1000000000000003E-3</v>
      </c>
    </row>
    <row r="11" spans="1:15" x14ac:dyDescent="0.25">
      <c r="B11" s="219"/>
      <c r="C11" s="131">
        <v>43574</v>
      </c>
      <c r="D11" s="132">
        <v>0.72916666666666663</v>
      </c>
      <c r="E11" s="172">
        <f t="shared" si="0"/>
        <v>4.1666666666666652</v>
      </c>
      <c r="F11" s="170">
        <v>1.28</v>
      </c>
      <c r="G11" s="170">
        <v>1.3</v>
      </c>
      <c r="H11" s="171">
        <v>1.31</v>
      </c>
      <c r="I11" s="40">
        <f>LN($F$10/F11)</f>
        <v>3.0771658666753687E-2</v>
      </c>
      <c r="J11" s="40">
        <f>LN($G$10/G11)</f>
        <v>1.5267472130788381E-2</v>
      </c>
      <c r="K11" s="40">
        <f>LN($H$10/H11)</f>
        <v>7.6045993852192125E-3</v>
      </c>
      <c r="L11" s="40"/>
      <c r="M11" s="40"/>
      <c r="N11" s="40"/>
    </row>
    <row r="12" spans="1:15" x14ac:dyDescent="0.25">
      <c r="B12" s="219"/>
      <c r="C12" s="131">
        <v>43576</v>
      </c>
      <c r="D12" s="132">
        <v>0.73541666666666661</v>
      </c>
      <c r="E12" s="172">
        <f t="shared" si="0"/>
        <v>52.316666666666663</v>
      </c>
      <c r="F12" s="170">
        <v>1.1399999999999999</v>
      </c>
      <c r="G12" s="170">
        <v>1.1599999999999999</v>
      </c>
      <c r="H12" s="171">
        <v>1.18</v>
      </c>
      <c r="I12" s="40">
        <f t="shared" ref="I12:I15" si="1">LN($F$10/F12)</f>
        <v>0.14660347419187544</v>
      </c>
      <c r="J12" s="40">
        <f t="shared" ref="J12:J15" si="2">LN($G$10/G12)</f>
        <v>0.12921173148000625</v>
      </c>
      <c r="K12" s="40">
        <f t="shared" ref="K12:K15" si="3">LN($H$10/H12)</f>
        <v>0.11211729812070621</v>
      </c>
      <c r="L12" s="40"/>
      <c r="M12" s="40"/>
      <c r="N12" s="40"/>
    </row>
    <row r="13" spans="1:15" x14ac:dyDescent="0.25">
      <c r="B13" s="219"/>
      <c r="C13" s="131">
        <v>43577</v>
      </c>
      <c r="D13" s="132">
        <v>0.70833333333333337</v>
      </c>
      <c r="E13" s="172">
        <f t="shared" si="0"/>
        <v>75.666666666666671</v>
      </c>
      <c r="F13" s="170">
        <v>1.05</v>
      </c>
      <c r="G13" s="170">
        <v>1.1200000000000001</v>
      </c>
      <c r="H13" s="171">
        <v>1.1499999999999999</v>
      </c>
      <c r="I13" s="40">
        <f t="shared" si="1"/>
        <v>0.22884157242884745</v>
      </c>
      <c r="J13" s="40">
        <f t="shared" si="2"/>
        <v>0.16430305129127634</v>
      </c>
      <c r="K13" s="40">
        <f t="shared" si="3"/>
        <v>0.13786979422312082</v>
      </c>
      <c r="L13" s="40"/>
      <c r="M13" s="40"/>
      <c r="N13" s="40"/>
    </row>
    <row r="14" spans="1:15" x14ac:dyDescent="0.25">
      <c r="B14" s="219"/>
      <c r="C14" s="131">
        <v>43578</v>
      </c>
      <c r="D14" s="132">
        <v>0.8125</v>
      </c>
      <c r="E14" s="172">
        <f t="shared" si="0"/>
        <v>102.16666666666667</v>
      </c>
      <c r="F14" s="129">
        <v>0.93</v>
      </c>
      <c r="G14" s="129">
        <v>1.03</v>
      </c>
      <c r="H14" s="165">
        <v>1.1000000000000001</v>
      </c>
      <c r="I14" s="40">
        <f t="shared" si="1"/>
        <v>0.35020242943311497</v>
      </c>
      <c r="J14" s="40">
        <f t="shared" si="2"/>
        <v>0.24807293435673516</v>
      </c>
      <c r="K14" s="40">
        <f t="shared" si="3"/>
        <v>0.18232155679395459</v>
      </c>
    </row>
    <row r="15" spans="1:15" ht="15.75" thickBot="1" x14ac:dyDescent="0.3">
      <c r="B15" s="220"/>
      <c r="C15" s="131">
        <v>43580</v>
      </c>
      <c r="D15" s="38">
        <v>0.72638888888888886</v>
      </c>
      <c r="E15" s="172">
        <f>((C15-C$10)*24)+((D15-D$10)*24)</f>
        <v>148.1</v>
      </c>
      <c r="F15" s="136">
        <v>0.75</v>
      </c>
      <c r="G15" s="136">
        <v>0.91</v>
      </c>
      <c r="H15" s="167">
        <v>1.03</v>
      </c>
      <c r="I15" s="40">
        <f t="shared" si="1"/>
        <v>0.56531380905006046</v>
      </c>
      <c r="J15" s="40">
        <f t="shared" si="2"/>
        <v>0.37194241606952078</v>
      </c>
      <c r="K15" s="40">
        <f t="shared" si="3"/>
        <v>0.24807293435673516</v>
      </c>
    </row>
    <row r="16" spans="1:15" ht="15.75" thickBot="1" x14ac:dyDescent="0.3">
      <c r="B16" s="218" t="s">
        <v>96</v>
      </c>
      <c r="C16" s="128"/>
      <c r="D16" s="128"/>
      <c r="E16" s="173"/>
      <c r="F16" s="162" t="s">
        <v>62</v>
      </c>
      <c r="G16" s="162" t="s">
        <v>63</v>
      </c>
      <c r="H16" s="164" t="s">
        <v>64</v>
      </c>
    </row>
    <row r="17" spans="2:15" ht="15.75" customHeight="1" x14ac:dyDescent="0.25">
      <c r="B17" s="219"/>
      <c r="C17" s="40" t="s">
        <v>21</v>
      </c>
      <c r="D17" s="40" t="s">
        <v>22</v>
      </c>
      <c r="E17" s="172" t="s">
        <v>61</v>
      </c>
      <c r="F17" s="129" t="s">
        <v>23</v>
      </c>
      <c r="G17" s="129" t="s">
        <v>23</v>
      </c>
      <c r="H17" s="165" t="s">
        <v>23</v>
      </c>
      <c r="I17" t="s">
        <v>62</v>
      </c>
      <c r="J17" t="s">
        <v>90</v>
      </c>
      <c r="K17" t="s">
        <v>64</v>
      </c>
      <c r="L17" t="s">
        <v>91</v>
      </c>
      <c r="M17" t="s">
        <v>93</v>
      </c>
      <c r="N17" t="s">
        <v>94</v>
      </c>
      <c r="O17" t="s">
        <v>92</v>
      </c>
    </row>
    <row r="18" spans="2:15" ht="15" customHeight="1" x14ac:dyDescent="0.25">
      <c r="B18" s="219"/>
      <c r="C18" s="131">
        <v>43574</v>
      </c>
      <c r="D18" s="132">
        <v>0.55555555555555558</v>
      </c>
      <c r="E18" s="172">
        <f t="shared" ref="E18:E22" si="4">((C18-C$10)*24)+((D18-D$10)*24)</f>
        <v>0</v>
      </c>
      <c r="F18" s="141">
        <v>0.81</v>
      </c>
      <c r="G18" s="141">
        <v>0.81</v>
      </c>
      <c r="H18" s="168">
        <v>0.81</v>
      </c>
      <c r="I18" s="40">
        <v>0</v>
      </c>
      <c r="J18" s="40">
        <v>0</v>
      </c>
      <c r="K18" s="40">
        <v>0</v>
      </c>
      <c r="L18" s="40">
        <v>9.2999999999999992E-3</v>
      </c>
      <c r="M18" s="40">
        <v>1.9E-3</v>
      </c>
      <c r="N18" s="40">
        <v>1E-3</v>
      </c>
      <c r="O18">
        <f>L18-M18</f>
        <v>7.3999999999999995E-3</v>
      </c>
    </row>
    <row r="19" spans="2:15" ht="15" customHeight="1" x14ac:dyDescent="0.25">
      <c r="B19" s="219"/>
      <c r="C19" s="131">
        <v>43574</v>
      </c>
      <c r="D19" s="132">
        <v>0.72916666666666663</v>
      </c>
      <c r="E19" s="172">
        <f t="shared" si="4"/>
        <v>4.1666666666666652</v>
      </c>
      <c r="F19" s="129">
        <v>0.81</v>
      </c>
      <c r="G19" s="129">
        <v>0.81</v>
      </c>
      <c r="H19" s="165">
        <v>0.81</v>
      </c>
      <c r="I19" s="40">
        <f>LN($F$18/F19)</f>
        <v>0</v>
      </c>
      <c r="J19" s="40">
        <f>LN($G$18/G19)</f>
        <v>0</v>
      </c>
      <c r="K19" s="40">
        <f>LN($H$18/H19)</f>
        <v>0</v>
      </c>
      <c r="L19" s="40"/>
      <c r="M19" s="40"/>
      <c r="N19" s="40"/>
    </row>
    <row r="20" spans="2:15" ht="15" customHeight="1" x14ac:dyDescent="0.25">
      <c r="B20" s="219"/>
      <c r="C20" s="131">
        <v>43576</v>
      </c>
      <c r="D20" s="132">
        <v>0.73541666666666661</v>
      </c>
      <c r="E20" s="172">
        <f t="shared" si="4"/>
        <v>52.316666666666663</v>
      </c>
      <c r="F20" s="129">
        <v>0.62</v>
      </c>
      <c r="G20" s="129">
        <v>0.74</v>
      </c>
      <c r="H20" s="165">
        <v>0.79</v>
      </c>
      <c r="I20" s="40">
        <f t="shared" ref="I20:I23" si="5">LN($F$18/F20)</f>
        <v>0.26731476962734735</v>
      </c>
      <c r="J20" s="40">
        <f t="shared" ref="J20:J23" si="6">LN($G$18/G20)</f>
        <v>9.0384061468269147E-2</v>
      </c>
      <c r="K20" s="40">
        <f t="shared" ref="K20:K23" si="7">LN($H$18/H20)</f>
        <v>2.5001302205417186E-2</v>
      </c>
      <c r="L20" s="40"/>
      <c r="M20" s="40"/>
      <c r="N20" s="40"/>
    </row>
    <row r="21" spans="2:15" ht="15" customHeight="1" x14ac:dyDescent="0.25">
      <c r="B21" s="219"/>
      <c r="C21" s="131">
        <v>43577</v>
      </c>
      <c r="D21" s="132">
        <v>0.70833333333333337</v>
      </c>
      <c r="E21" s="172">
        <f t="shared" si="4"/>
        <v>75.666666666666671</v>
      </c>
      <c r="F21" s="129">
        <v>0.46</v>
      </c>
      <c r="G21" s="129">
        <v>0.71</v>
      </c>
      <c r="H21" s="165">
        <v>0.76</v>
      </c>
      <c r="I21" s="40">
        <f t="shared" si="5"/>
        <v>0.56580775818334383</v>
      </c>
      <c r="J21" s="40">
        <f t="shared" si="6"/>
        <v>0.13176927763112337</v>
      </c>
      <c r="K21" s="40">
        <f t="shared" si="7"/>
        <v>6.371581438610778E-2</v>
      </c>
      <c r="L21" s="40"/>
      <c r="M21" s="40"/>
      <c r="N21" s="40"/>
    </row>
    <row r="22" spans="2:15" ht="15" customHeight="1" x14ac:dyDescent="0.25">
      <c r="B22" s="219"/>
      <c r="C22" s="131">
        <v>43578</v>
      </c>
      <c r="D22" s="132">
        <v>0.8125</v>
      </c>
      <c r="E22" s="172">
        <f t="shared" si="4"/>
        <v>102.16666666666667</v>
      </c>
      <c r="F22" s="129">
        <v>0.33</v>
      </c>
      <c r="G22" s="129">
        <v>0.67</v>
      </c>
      <c r="H22" s="165">
        <v>0.73</v>
      </c>
      <c r="I22" s="40">
        <f t="shared" si="5"/>
        <v>0.89794159320595857</v>
      </c>
      <c r="J22" s="40">
        <f t="shared" si="6"/>
        <v>0.18975653528147265</v>
      </c>
      <c r="K22" s="40">
        <f t="shared" si="7"/>
        <v>0.10398971352404764</v>
      </c>
    </row>
    <row r="23" spans="2:15" ht="15.75" customHeight="1" thickBot="1" x14ac:dyDescent="0.3">
      <c r="B23" s="220"/>
      <c r="C23" s="131">
        <v>43580</v>
      </c>
      <c r="D23" s="38">
        <v>0.72638888888888886</v>
      </c>
      <c r="E23" s="172">
        <f>((C23-C$10)*24)+((D23-D$10)*24)</f>
        <v>148.1</v>
      </c>
      <c r="F23" s="136">
        <v>0.17</v>
      </c>
      <c r="G23" s="136">
        <v>0.61</v>
      </c>
      <c r="H23" s="167">
        <v>0.69</v>
      </c>
      <c r="I23" s="40">
        <f t="shared" si="5"/>
        <v>1.5612358106162227</v>
      </c>
      <c r="J23" s="40">
        <f t="shared" si="6"/>
        <v>0.28357529049912761</v>
      </c>
      <c r="K23" s="40">
        <f t="shared" si="7"/>
        <v>0.16034265007517948</v>
      </c>
    </row>
    <row r="24" spans="2:15" ht="15.75" thickBot="1" x14ac:dyDescent="0.3">
      <c r="B24" s="218" t="s">
        <v>97</v>
      </c>
      <c r="C24" s="128"/>
      <c r="D24" s="128"/>
      <c r="E24" s="173"/>
      <c r="F24" s="162" t="s">
        <v>62</v>
      </c>
      <c r="G24" s="162" t="s">
        <v>63</v>
      </c>
      <c r="H24" s="164" t="s">
        <v>64</v>
      </c>
    </row>
    <row r="25" spans="2:15" x14ac:dyDescent="0.25">
      <c r="B25" s="219"/>
      <c r="C25" s="40" t="s">
        <v>21</v>
      </c>
      <c r="D25" s="40" t="s">
        <v>22</v>
      </c>
      <c r="E25" s="172" t="s">
        <v>61</v>
      </c>
      <c r="F25" s="129" t="s">
        <v>23</v>
      </c>
      <c r="G25" s="129" t="s">
        <v>23</v>
      </c>
      <c r="H25" s="165" t="s">
        <v>23</v>
      </c>
      <c r="I25" t="s">
        <v>62</v>
      </c>
      <c r="J25" t="s">
        <v>90</v>
      </c>
      <c r="K25" t="s">
        <v>64</v>
      </c>
      <c r="L25" t="s">
        <v>91</v>
      </c>
      <c r="M25" t="s">
        <v>93</v>
      </c>
      <c r="N25" t="s">
        <v>94</v>
      </c>
      <c r="O25" t="s">
        <v>92</v>
      </c>
    </row>
    <row r="26" spans="2:15" x14ac:dyDescent="0.25">
      <c r="B26" s="219"/>
      <c r="C26" s="131">
        <v>43574</v>
      </c>
      <c r="D26" s="132">
        <v>0.55555555555555558</v>
      </c>
      <c r="E26" s="172">
        <f t="shared" ref="E26:E30" si="8">((C26-C$10)*24)+((D26-D$10)*24)</f>
        <v>0</v>
      </c>
      <c r="F26" s="139">
        <v>0.63</v>
      </c>
      <c r="G26" s="139">
        <v>0.63</v>
      </c>
      <c r="H26" s="166">
        <v>0.63</v>
      </c>
      <c r="I26" s="40">
        <v>0</v>
      </c>
      <c r="J26" s="40">
        <v>0</v>
      </c>
      <c r="K26" s="40">
        <v>0</v>
      </c>
      <c r="L26" s="40">
        <v>6.7000000000000002E-3</v>
      </c>
      <c r="M26" s="40">
        <v>3.5999999999999999E-3</v>
      </c>
      <c r="N26" s="40">
        <v>2.5000000000000001E-3</v>
      </c>
      <c r="O26">
        <f>L26-M26</f>
        <v>3.1000000000000003E-3</v>
      </c>
    </row>
    <row r="27" spans="2:15" x14ac:dyDescent="0.25">
      <c r="B27" s="219"/>
      <c r="C27" s="131">
        <v>43574</v>
      </c>
      <c r="D27" s="132">
        <v>0.72916666666666663</v>
      </c>
      <c r="E27" s="172">
        <f t="shared" si="8"/>
        <v>4.1666666666666652</v>
      </c>
      <c r="F27" s="170">
        <v>0.56999999999999995</v>
      </c>
      <c r="G27" s="170">
        <v>0.59</v>
      </c>
      <c r="H27" s="171">
        <v>0.59</v>
      </c>
      <c r="I27" s="40">
        <f>LN($F$26/F27)</f>
        <v>0.10008345855698263</v>
      </c>
      <c r="J27" s="40">
        <f>LN($G$26/G27)</f>
        <v>6.5597282485813271E-2</v>
      </c>
      <c r="K27" s="40">
        <f>LN($H$26/H27)</f>
        <v>6.5597282485813271E-2</v>
      </c>
      <c r="L27" s="40"/>
      <c r="M27" s="40"/>
      <c r="N27" s="40"/>
    </row>
    <row r="28" spans="2:15" x14ac:dyDescent="0.25">
      <c r="B28" s="219"/>
      <c r="C28" s="131">
        <v>43576</v>
      </c>
      <c r="D28" s="132">
        <v>0.73541666666666661</v>
      </c>
      <c r="E28" s="172">
        <f t="shared" si="8"/>
        <v>52.316666666666663</v>
      </c>
      <c r="F28" s="170">
        <v>0.49</v>
      </c>
      <c r="G28" s="170">
        <v>0.55000000000000004</v>
      </c>
      <c r="H28" s="171">
        <v>0.55000000000000004</v>
      </c>
      <c r="I28" s="40">
        <f t="shared" ref="I28:I31" si="9">LN($F$26/F28)</f>
        <v>0.25131442828090617</v>
      </c>
      <c r="J28" s="40">
        <f t="shared" ref="J28:J31" si="10">LN($G$26/G28)</f>
        <v>0.13580154115906162</v>
      </c>
      <c r="K28" s="40">
        <f t="shared" ref="K28:K31" si="11">LN($H$26/H28)</f>
        <v>0.13580154115906162</v>
      </c>
      <c r="L28" s="40"/>
      <c r="M28" s="40"/>
      <c r="N28" s="40"/>
    </row>
    <row r="29" spans="2:15" x14ac:dyDescent="0.25">
      <c r="B29" s="219"/>
      <c r="C29" s="131">
        <v>43577</v>
      </c>
      <c r="D29" s="132">
        <v>0.70833333333333337</v>
      </c>
      <c r="E29" s="172">
        <f t="shared" si="8"/>
        <v>75.666666666666671</v>
      </c>
      <c r="F29" s="170">
        <v>0.4</v>
      </c>
      <c r="G29" s="170">
        <v>0.47</v>
      </c>
      <c r="H29" s="171">
        <v>0.52</v>
      </c>
      <c r="I29" s="40">
        <f t="shared" si="9"/>
        <v>0.45425527227759638</v>
      </c>
      <c r="J29" s="40">
        <f t="shared" si="10"/>
        <v>0.29298712468147414</v>
      </c>
      <c r="K29" s="40">
        <f t="shared" si="11"/>
        <v>0.19189100781010526</v>
      </c>
      <c r="L29" s="40"/>
      <c r="M29" s="40"/>
      <c r="N29" s="40"/>
    </row>
    <row r="30" spans="2:15" x14ac:dyDescent="0.25">
      <c r="B30" s="219"/>
      <c r="C30" s="131">
        <v>43578</v>
      </c>
      <c r="D30" s="132">
        <v>0.8125</v>
      </c>
      <c r="E30" s="172">
        <f t="shared" si="8"/>
        <v>102.16666666666667</v>
      </c>
      <c r="F30" s="129">
        <v>0.32</v>
      </c>
      <c r="G30" s="129">
        <v>0.43</v>
      </c>
      <c r="H30" s="165">
        <v>0.48</v>
      </c>
      <c r="I30" s="40">
        <f t="shared" si="9"/>
        <v>0.67739882359180614</v>
      </c>
      <c r="J30" s="40">
        <f t="shared" si="10"/>
        <v>0.38193461069797024</v>
      </c>
      <c r="K30" s="40">
        <f t="shared" si="11"/>
        <v>0.27193371548364176</v>
      </c>
    </row>
    <row r="31" spans="2:15" ht="15.75" thickBot="1" x14ac:dyDescent="0.3">
      <c r="B31" s="220"/>
      <c r="C31" s="131">
        <v>43580</v>
      </c>
      <c r="D31" s="38">
        <v>0.72638888888888886</v>
      </c>
      <c r="E31" s="172">
        <f>((C31-C$10)*24)+((D31-D$10)*24)</f>
        <v>148.1</v>
      </c>
      <c r="F31" s="136">
        <v>0.22</v>
      </c>
      <c r="G31" s="136">
        <v>0.37</v>
      </c>
      <c r="H31" s="167">
        <v>0.44</v>
      </c>
      <c r="I31" s="40">
        <f t="shared" si="9"/>
        <v>1.052092273033217</v>
      </c>
      <c r="J31" s="40">
        <f t="shared" si="10"/>
        <v>0.53221681374730823</v>
      </c>
      <c r="K31" s="40">
        <f t="shared" si="11"/>
        <v>0.35894509247327155</v>
      </c>
    </row>
    <row r="32" spans="2:15" ht="15.75" thickBot="1" x14ac:dyDescent="0.3">
      <c r="B32" s="218" t="s">
        <v>98</v>
      </c>
      <c r="C32" s="151"/>
      <c r="D32" s="128"/>
      <c r="E32" s="174"/>
      <c r="F32" s="162" t="s">
        <v>62</v>
      </c>
      <c r="G32" s="162" t="s">
        <v>63</v>
      </c>
      <c r="H32" s="164" t="s">
        <v>64</v>
      </c>
    </row>
    <row r="33" spans="2:15" x14ac:dyDescent="0.25">
      <c r="B33" s="219"/>
      <c r="C33" s="129" t="s">
        <v>21</v>
      </c>
      <c r="D33" s="40" t="s">
        <v>22</v>
      </c>
      <c r="E33" s="175" t="s">
        <v>61</v>
      </c>
      <c r="F33" s="151" t="s">
        <v>23</v>
      </c>
      <c r="G33" s="151" t="s">
        <v>23</v>
      </c>
      <c r="H33" s="169" t="s">
        <v>23</v>
      </c>
      <c r="I33" t="s">
        <v>62</v>
      </c>
      <c r="J33" t="s">
        <v>90</v>
      </c>
      <c r="K33" t="s">
        <v>64</v>
      </c>
      <c r="L33" t="s">
        <v>91</v>
      </c>
      <c r="M33" t="s">
        <v>93</v>
      </c>
      <c r="N33" t="s">
        <v>94</v>
      </c>
      <c r="O33" t="s">
        <v>92</v>
      </c>
    </row>
    <row r="34" spans="2:15" x14ac:dyDescent="0.25">
      <c r="B34" s="219"/>
      <c r="C34" s="131">
        <v>43574</v>
      </c>
      <c r="D34" s="132">
        <v>0.55555555555555558</v>
      </c>
      <c r="E34" s="175">
        <f t="shared" ref="E34:E37" si="12">((C34-C$10)*24)+((D34-D$10)*24)</f>
        <v>0</v>
      </c>
      <c r="F34" s="139">
        <v>0.73</v>
      </c>
      <c r="G34" s="139">
        <v>0.73</v>
      </c>
      <c r="H34" s="166">
        <v>0.73</v>
      </c>
      <c r="I34" s="40">
        <v>0</v>
      </c>
      <c r="J34" s="40">
        <v>0</v>
      </c>
      <c r="K34" s="40">
        <v>0</v>
      </c>
      <c r="L34" s="40">
        <v>5.8999999999999999E-3</v>
      </c>
      <c r="M34" s="40">
        <v>2.8E-3</v>
      </c>
      <c r="N34" s="40">
        <v>2.8E-3</v>
      </c>
      <c r="O34">
        <f>L34-M34</f>
        <v>3.0999999999999999E-3</v>
      </c>
    </row>
    <row r="35" spans="2:15" x14ac:dyDescent="0.25">
      <c r="B35" s="219"/>
      <c r="C35" s="131">
        <v>43574</v>
      </c>
      <c r="D35" s="132">
        <v>0.72916666666666663</v>
      </c>
      <c r="E35" s="175">
        <f t="shared" si="12"/>
        <v>4.1666666666666652</v>
      </c>
      <c r="F35" s="129">
        <v>0.71</v>
      </c>
      <c r="G35" s="129">
        <v>0.73</v>
      </c>
      <c r="H35" s="165">
        <v>0.73</v>
      </c>
      <c r="I35">
        <f>LN($F$34/F35)</f>
        <v>2.7779564107075671E-2</v>
      </c>
      <c r="J35">
        <f>LN($G$34/G35)</f>
        <v>0</v>
      </c>
      <c r="K35">
        <f>LN($H$34/H35)</f>
        <v>0</v>
      </c>
    </row>
    <row r="36" spans="2:15" x14ac:dyDescent="0.25">
      <c r="B36" s="219"/>
      <c r="C36" s="131">
        <v>43576</v>
      </c>
      <c r="D36" s="132">
        <v>0.73541666666666661</v>
      </c>
      <c r="E36" s="175">
        <f t="shared" si="12"/>
        <v>52.316666666666663</v>
      </c>
      <c r="F36" s="129">
        <v>0.57999999999999996</v>
      </c>
      <c r="G36" s="129">
        <v>0.63</v>
      </c>
      <c r="H36" s="165">
        <v>0.64</v>
      </c>
      <c r="I36">
        <f t="shared" ref="I36:I39" si="13">LN($F$34/F36)</f>
        <v>0.23001643060197177</v>
      </c>
      <c r="J36">
        <f t="shared" ref="J36:J39" si="14">LN($G$34/G36)</f>
        <v>0.14732471475685835</v>
      </c>
      <c r="K36">
        <f t="shared" ref="K36:K39" si="15">LN($H$34/H36)</f>
        <v>0.13157635778871926</v>
      </c>
    </row>
    <row r="37" spans="2:15" x14ac:dyDescent="0.25">
      <c r="B37" s="219"/>
      <c r="C37" s="131">
        <v>43577</v>
      </c>
      <c r="D37" s="132">
        <v>0.70833333333333337</v>
      </c>
      <c r="E37" s="175">
        <f t="shared" si="12"/>
        <v>75.666666666666671</v>
      </c>
      <c r="F37" s="139">
        <v>0.49</v>
      </c>
      <c r="G37" s="139">
        <v>0.6</v>
      </c>
      <c r="H37" s="166">
        <v>0.6</v>
      </c>
      <c r="I37">
        <f t="shared" si="13"/>
        <v>0.3986391430377646</v>
      </c>
      <c r="J37">
        <f t="shared" si="14"/>
        <v>0.19611487892629054</v>
      </c>
      <c r="K37">
        <f t="shared" si="15"/>
        <v>0.19611487892629054</v>
      </c>
      <c r="L37" s="40"/>
      <c r="M37" s="40"/>
      <c r="N37" s="40"/>
    </row>
    <row r="38" spans="2:15" x14ac:dyDescent="0.25">
      <c r="B38" s="219"/>
      <c r="C38" s="131">
        <v>43578</v>
      </c>
      <c r="D38" s="132">
        <v>0.8125</v>
      </c>
      <c r="E38" s="175">
        <f>((C38-C$10)*24)+((D38-D$10)*24)</f>
        <v>102.16666666666667</v>
      </c>
      <c r="F38" s="129">
        <v>0.4</v>
      </c>
      <c r="G38" s="129">
        <v>0.56000000000000005</v>
      </c>
      <c r="H38" s="165">
        <v>0.56000000000000005</v>
      </c>
      <c r="I38">
        <f t="shared" si="13"/>
        <v>0.60157998703445481</v>
      </c>
      <c r="J38">
        <f t="shared" si="14"/>
        <v>0.26510775041324175</v>
      </c>
      <c r="K38">
        <f t="shared" si="15"/>
        <v>0.26510775041324175</v>
      </c>
    </row>
    <row r="39" spans="2:15" ht="15.75" thickBot="1" x14ac:dyDescent="0.3">
      <c r="B39" s="220"/>
      <c r="C39" s="131">
        <v>43580</v>
      </c>
      <c r="D39" s="38">
        <v>0.72638888888888886</v>
      </c>
      <c r="E39" s="176">
        <f>((C39-C$10)*24)+((D39-D$10)*24)</f>
        <v>148.1</v>
      </c>
      <c r="F39" s="136">
        <v>0.28999999999999998</v>
      </c>
      <c r="G39" s="136">
        <v>0.47</v>
      </c>
      <c r="H39" s="167">
        <v>0.47</v>
      </c>
      <c r="I39">
        <f t="shared" si="13"/>
        <v>0.92316361116191703</v>
      </c>
      <c r="J39">
        <f t="shared" si="14"/>
        <v>0.44031183943833263</v>
      </c>
      <c r="K39">
        <f t="shared" si="15"/>
        <v>0.44031183943833263</v>
      </c>
    </row>
  </sheetData>
  <mergeCells count="4">
    <mergeCell ref="B32:B39"/>
    <mergeCell ref="B16:B23"/>
    <mergeCell ref="B24:B31"/>
    <mergeCell ref="B8:B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L14"/>
  <sheetViews>
    <sheetView workbookViewId="0">
      <selection activeCell="M9" sqref="M9"/>
    </sheetView>
  </sheetViews>
  <sheetFormatPr defaultRowHeight="15" x14ac:dyDescent="0.25"/>
  <cols>
    <col min="7" max="8" width="16.7109375" customWidth="1"/>
    <col min="9" max="9" width="12.42578125" customWidth="1"/>
    <col min="10" max="10" width="18.5703125" customWidth="1"/>
    <col min="11" max="11" width="17" customWidth="1"/>
    <col min="12" max="12" width="12.7109375" customWidth="1"/>
  </cols>
  <sheetData>
    <row r="3" spans="6:12" ht="15.75" thickBot="1" x14ac:dyDescent="0.3"/>
    <row r="4" spans="6:12" ht="15.75" thickBot="1" x14ac:dyDescent="0.3">
      <c r="F4" s="4"/>
      <c r="G4" s="79" t="s">
        <v>79</v>
      </c>
      <c r="H4" s="79" t="s">
        <v>72</v>
      </c>
      <c r="I4" s="82" t="s">
        <v>68</v>
      </c>
      <c r="J4" s="80" t="s">
        <v>69</v>
      </c>
      <c r="K4" s="82" t="s">
        <v>71</v>
      </c>
      <c r="L4" s="81" t="s">
        <v>70</v>
      </c>
    </row>
    <row r="5" spans="6:12" x14ac:dyDescent="0.25">
      <c r="F5" s="4"/>
      <c r="G5" s="62">
        <v>43559</v>
      </c>
      <c r="H5" s="114" t="s">
        <v>67</v>
      </c>
      <c r="I5" s="83">
        <v>23.2</v>
      </c>
      <c r="J5" s="83">
        <v>11.073</v>
      </c>
      <c r="K5" s="83">
        <v>7.2359999999999998</v>
      </c>
      <c r="L5" s="115">
        <v>1.81</v>
      </c>
    </row>
    <row r="6" spans="6:12" x14ac:dyDescent="0.25">
      <c r="F6" s="4"/>
      <c r="G6" s="63">
        <v>43561</v>
      </c>
      <c r="H6" s="116" t="s">
        <v>73</v>
      </c>
      <c r="I6" s="9">
        <v>28.7</v>
      </c>
      <c r="J6" s="9">
        <v>11.9</v>
      </c>
      <c r="K6" s="9">
        <v>7.3</v>
      </c>
      <c r="L6" s="117">
        <v>1.9</v>
      </c>
    </row>
    <row r="7" spans="6:12" x14ac:dyDescent="0.25">
      <c r="F7" s="4"/>
      <c r="G7" s="63">
        <v>43561</v>
      </c>
      <c r="H7" s="116" t="s">
        <v>74</v>
      </c>
      <c r="I7" s="9">
        <v>30.8</v>
      </c>
      <c r="J7" s="9">
        <v>12.8</v>
      </c>
      <c r="K7" s="9">
        <v>7.9</v>
      </c>
      <c r="L7" s="117">
        <v>2.0099999999999998</v>
      </c>
    </row>
    <row r="8" spans="6:12" x14ac:dyDescent="0.25">
      <c r="F8" s="4"/>
      <c r="G8" s="63">
        <v>43561</v>
      </c>
      <c r="H8" s="116" t="s">
        <v>75</v>
      </c>
      <c r="I8" s="9">
        <v>27.48</v>
      </c>
      <c r="J8" s="9">
        <v>11.82</v>
      </c>
      <c r="K8" s="9">
        <v>7.33</v>
      </c>
      <c r="L8" s="117">
        <v>1.895</v>
      </c>
    </row>
    <row r="9" spans="6:12" x14ac:dyDescent="0.25">
      <c r="F9" s="4"/>
      <c r="G9" s="63">
        <v>43561</v>
      </c>
      <c r="H9" s="116" t="s">
        <v>76</v>
      </c>
      <c r="I9" s="9">
        <v>29.13</v>
      </c>
      <c r="J9" s="9">
        <v>12.59</v>
      </c>
      <c r="K9" s="9">
        <v>7.69</v>
      </c>
      <c r="L9" s="117">
        <v>1.954</v>
      </c>
    </row>
    <row r="10" spans="6:12" x14ac:dyDescent="0.25">
      <c r="F10" s="4"/>
      <c r="G10" s="63">
        <v>43563</v>
      </c>
      <c r="H10" s="116" t="s">
        <v>80</v>
      </c>
      <c r="I10" s="9">
        <v>29.716000000000001</v>
      </c>
      <c r="J10" s="9">
        <v>12.528</v>
      </c>
      <c r="K10" s="9">
        <v>7.6050000000000004</v>
      </c>
      <c r="L10" s="117">
        <v>1.9219999999999999</v>
      </c>
    </row>
    <row r="11" spans="6:12" x14ac:dyDescent="0.25">
      <c r="F11" s="4"/>
      <c r="G11" s="63">
        <v>43563</v>
      </c>
      <c r="H11" s="116" t="s">
        <v>81</v>
      </c>
      <c r="I11" s="9">
        <v>32.587000000000003</v>
      </c>
      <c r="J11" s="9">
        <v>13.858000000000001</v>
      </c>
      <c r="K11" s="9">
        <v>8.4930000000000003</v>
      </c>
      <c r="L11" s="117">
        <v>2.1259999999999999</v>
      </c>
    </row>
    <row r="12" spans="6:12" x14ac:dyDescent="0.25">
      <c r="F12" s="4"/>
      <c r="G12" s="63">
        <v>43563</v>
      </c>
      <c r="H12" s="116" t="s">
        <v>82</v>
      </c>
      <c r="I12" s="9">
        <v>30.460999999999999</v>
      </c>
      <c r="J12" s="9">
        <v>12.992000000000001</v>
      </c>
      <c r="K12" s="9">
        <v>8.01</v>
      </c>
      <c r="L12" s="117">
        <v>1.9930000000000001</v>
      </c>
    </row>
    <row r="13" spans="6:12" x14ac:dyDescent="0.25">
      <c r="F13" s="4"/>
      <c r="G13" s="63">
        <v>43563</v>
      </c>
      <c r="H13" s="116" t="s">
        <v>83</v>
      </c>
      <c r="I13" s="9">
        <v>29.404</v>
      </c>
      <c r="J13" s="9">
        <v>12.609</v>
      </c>
      <c r="K13" s="9">
        <v>7.9450000000000003</v>
      </c>
      <c r="L13" s="117">
        <v>2.0310000000000001</v>
      </c>
    </row>
    <row r="14" spans="6:12" ht="15.75" thickBot="1" x14ac:dyDescent="0.3">
      <c r="F14" s="4"/>
      <c r="G14" s="13"/>
      <c r="H14" s="13"/>
      <c r="I14" s="14"/>
      <c r="J14" s="14"/>
      <c r="K14" s="14"/>
      <c r="L14" s="1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>
      <selection activeCell="E11" sqref="E11"/>
    </sheetView>
  </sheetViews>
  <sheetFormatPr defaultRowHeight="15" x14ac:dyDescent="0.25"/>
  <cols>
    <col min="1" max="1" width="27.42578125" customWidth="1"/>
    <col min="2" max="2" width="18.28515625" customWidth="1"/>
    <col min="4" max="4" width="22.28515625" customWidth="1"/>
  </cols>
  <sheetData>
    <row r="1" spans="1:16" x14ac:dyDescent="0.25">
      <c r="A1" t="s">
        <v>0</v>
      </c>
      <c r="B1" t="s">
        <v>11</v>
      </c>
      <c r="D1" t="s">
        <v>6</v>
      </c>
      <c r="E1">
        <f>SUM(E2:E7)</f>
        <v>332</v>
      </c>
      <c r="F1" t="s">
        <v>5</v>
      </c>
      <c r="G1" s="2"/>
    </row>
    <row r="2" spans="1:16" x14ac:dyDescent="0.25">
      <c r="A2" t="s">
        <v>1</v>
      </c>
      <c r="B2" t="s">
        <v>2</v>
      </c>
      <c r="D2" t="s">
        <v>7</v>
      </c>
      <c r="E2">
        <v>82</v>
      </c>
    </row>
    <row r="3" spans="1:16" x14ac:dyDescent="0.25">
      <c r="A3" t="s">
        <v>3</v>
      </c>
      <c r="B3" t="s">
        <v>4</v>
      </c>
      <c r="D3" t="s">
        <v>8</v>
      </c>
      <c r="E3">
        <v>75</v>
      </c>
    </row>
    <row r="4" spans="1:16" ht="15.75" thickBot="1" x14ac:dyDescent="0.3">
      <c r="D4" s="1" t="s">
        <v>9</v>
      </c>
      <c r="E4">
        <v>15</v>
      </c>
    </row>
    <row r="5" spans="1:16" ht="15.75" thickBot="1" x14ac:dyDescent="0.3">
      <c r="D5" t="s">
        <v>10</v>
      </c>
      <c r="E5">
        <v>20</v>
      </c>
      <c r="H5" s="221" t="s">
        <v>13</v>
      </c>
      <c r="I5" s="222"/>
      <c r="J5" s="222"/>
      <c r="K5" s="222"/>
      <c r="L5" s="222"/>
      <c r="M5" s="222"/>
      <c r="N5" s="222"/>
      <c r="O5" s="222"/>
      <c r="P5" s="223"/>
    </row>
    <row r="6" spans="1:16" x14ac:dyDescent="0.25">
      <c r="D6" t="s">
        <v>31</v>
      </c>
      <c r="E6">
        <v>40</v>
      </c>
      <c r="H6" s="3"/>
      <c r="I6" s="4" t="s">
        <v>7</v>
      </c>
      <c r="J6" s="4" t="s">
        <v>8</v>
      </c>
      <c r="K6" s="5" t="s">
        <v>9</v>
      </c>
      <c r="L6" s="5" t="s">
        <v>31</v>
      </c>
      <c r="M6" s="5" t="s">
        <v>32</v>
      </c>
      <c r="N6" s="5" t="s">
        <v>33</v>
      </c>
      <c r="O6" s="4" t="s">
        <v>10</v>
      </c>
      <c r="P6" s="6" t="s">
        <v>12</v>
      </c>
    </row>
    <row r="7" spans="1:16" x14ac:dyDescent="0.25">
      <c r="D7" t="s">
        <v>32</v>
      </c>
      <c r="E7">
        <v>100</v>
      </c>
      <c r="H7" s="3">
        <v>1</v>
      </c>
      <c r="I7" s="4">
        <v>22</v>
      </c>
      <c r="J7" s="4"/>
      <c r="K7" s="4">
        <v>6</v>
      </c>
      <c r="L7" s="40">
        <v>40</v>
      </c>
      <c r="M7" s="227" t="s">
        <v>34</v>
      </c>
      <c r="N7" s="40">
        <v>150</v>
      </c>
      <c r="O7" s="4">
        <v>2</v>
      </c>
      <c r="P7" s="6">
        <f>SUM(I7:O7)</f>
        <v>220</v>
      </c>
    </row>
    <row r="8" spans="1:16" x14ac:dyDescent="0.25">
      <c r="D8" t="s">
        <v>33</v>
      </c>
      <c r="E8">
        <v>200</v>
      </c>
      <c r="H8" s="3">
        <v>2</v>
      </c>
      <c r="I8" s="4">
        <v>22</v>
      </c>
      <c r="J8" s="4">
        <v>25</v>
      </c>
      <c r="K8" s="4"/>
      <c r="L8" s="4"/>
      <c r="M8" s="227"/>
      <c r="N8" s="4"/>
      <c r="O8" s="4">
        <v>2</v>
      </c>
      <c r="P8" s="6">
        <f>P7+SUM(I8:O8)</f>
        <v>269</v>
      </c>
    </row>
    <row r="9" spans="1:16" x14ac:dyDescent="0.25">
      <c r="H9" s="3">
        <v>3</v>
      </c>
      <c r="I9" s="4">
        <v>22</v>
      </c>
      <c r="J9" s="4"/>
      <c r="K9" s="4">
        <v>6</v>
      </c>
      <c r="L9" s="40">
        <v>40</v>
      </c>
      <c r="M9" s="227"/>
      <c r="N9" s="40">
        <v>150</v>
      </c>
      <c r="O9" s="4">
        <v>2</v>
      </c>
      <c r="P9" s="6">
        <f>P8+SUM(I9:O9)</f>
        <v>489</v>
      </c>
    </row>
    <row r="10" spans="1:16" x14ac:dyDescent="0.25">
      <c r="H10" s="3">
        <v>4</v>
      </c>
      <c r="I10" s="4">
        <v>22</v>
      </c>
      <c r="J10" s="4">
        <v>25</v>
      </c>
      <c r="K10" s="4"/>
      <c r="L10" s="4"/>
      <c r="M10" s="227"/>
      <c r="N10" s="4"/>
      <c r="O10" s="4">
        <v>2</v>
      </c>
      <c r="P10" s="6">
        <f t="shared" ref="P10:P13" si="0">P9+SUM(I10:O10)</f>
        <v>538</v>
      </c>
    </row>
    <row r="11" spans="1:16" x14ac:dyDescent="0.25">
      <c r="H11" s="3">
        <v>5</v>
      </c>
      <c r="I11" s="4">
        <v>22</v>
      </c>
      <c r="J11" s="4"/>
      <c r="K11" s="4">
        <v>6</v>
      </c>
      <c r="L11" s="4"/>
      <c r="M11" s="227"/>
      <c r="N11" s="4"/>
      <c r="O11" s="4">
        <v>2</v>
      </c>
      <c r="P11" s="6">
        <f t="shared" si="0"/>
        <v>568</v>
      </c>
    </row>
    <row r="12" spans="1:16" ht="15.75" thickBot="1" x14ac:dyDescent="0.3">
      <c r="H12" s="3">
        <v>6</v>
      </c>
      <c r="I12" s="4">
        <v>22</v>
      </c>
      <c r="J12" s="4">
        <v>25</v>
      </c>
      <c r="K12" s="4"/>
      <c r="L12" s="4"/>
      <c r="M12" s="227"/>
      <c r="N12" s="4"/>
      <c r="O12" s="4">
        <v>2</v>
      </c>
      <c r="P12" s="6">
        <f t="shared" si="0"/>
        <v>617</v>
      </c>
    </row>
    <row r="13" spans="1:16" ht="15.75" thickBot="1" x14ac:dyDescent="0.3">
      <c r="H13" s="7">
        <v>7</v>
      </c>
      <c r="I13" s="4">
        <v>22</v>
      </c>
      <c r="J13" s="8"/>
      <c r="K13" s="8">
        <v>6</v>
      </c>
      <c r="L13" s="8"/>
      <c r="M13" s="228"/>
      <c r="N13" s="8"/>
      <c r="O13" s="8">
        <v>2</v>
      </c>
      <c r="P13" s="41">
        <f t="shared" si="0"/>
        <v>647</v>
      </c>
    </row>
    <row r="15" spans="1:16" ht="15.75" thickBot="1" x14ac:dyDescent="0.3"/>
    <row r="16" spans="1:16" ht="15.75" thickBot="1" x14ac:dyDescent="0.3">
      <c r="H16" s="224" t="s">
        <v>14</v>
      </c>
      <c r="I16" s="225"/>
      <c r="J16" s="225"/>
      <c r="K16" s="225"/>
      <c r="L16" s="225"/>
      <c r="M16" s="225"/>
      <c r="N16" s="225"/>
      <c r="O16" s="225"/>
      <c r="P16" s="226"/>
    </row>
    <row r="17" spans="8:16" x14ac:dyDescent="0.25">
      <c r="H17" s="3"/>
      <c r="I17" s="4" t="s">
        <v>7</v>
      </c>
      <c r="J17" s="4" t="s">
        <v>8</v>
      </c>
      <c r="K17" s="5" t="s">
        <v>9</v>
      </c>
      <c r="L17" s="5" t="s">
        <v>31</v>
      </c>
      <c r="M17" s="5" t="s">
        <v>32</v>
      </c>
      <c r="N17" s="5" t="s">
        <v>33</v>
      </c>
      <c r="O17" s="4" t="s">
        <v>10</v>
      </c>
      <c r="P17" s="6" t="s">
        <v>12</v>
      </c>
    </row>
    <row r="18" spans="8:16" x14ac:dyDescent="0.25">
      <c r="H18" s="3">
        <v>1</v>
      </c>
      <c r="I18" s="4">
        <v>11</v>
      </c>
      <c r="J18" s="4">
        <v>25</v>
      </c>
      <c r="K18" s="4">
        <v>6</v>
      </c>
      <c r="L18" s="4"/>
      <c r="M18" s="227" t="s">
        <v>34</v>
      </c>
      <c r="N18" s="4"/>
      <c r="O18" s="4">
        <v>2</v>
      </c>
      <c r="P18" s="6">
        <f>SUM(I18:O18)</f>
        <v>44</v>
      </c>
    </row>
    <row r="19" spans="8:16" x14ac:dyDescent="0.25">
      <c r="H19" s="3">
        <v>2</v>
      </c>
      <c r="I19" s="4">
        <v>11</v>
      </c>
      <c r="J19" s="4"/>
      <c r="K19" s="4"/>
      <c r="L19" s="4"/>
      <c r="M19" s="227"/>
      <c r="N19" s="4"/>
      <c r="O19" s="4">
        <v>2</v>
      </c>
      <c r="P19" s="6">
        <f>P18+SUM(I19:O19)</f>
        <v>57</v>
      </c>
    </row>
    <row r="20" spans="8:16" x14ac:dyDescent="0.25">
      <c r="H20" s="3">
        <v>3</v>
      </c>
      <c r="I20" s="4">
        <v>11</v>
      </c>
      <c r="J20" s="4"/>
      <c r="K20" s="4">
        <v>6</v>
      </c>
      <c r="L20" s="40">
        <v>40</v>
      </c>
      <c r="M20" s="227"/>
      <c r="N20" s="40">
        <v>150</v>
      </c>
      <c r="O20" s="4">
        <v>2</v>
      </c>
      <c r="P20" s="6">
        <f>P19+SUM(I20:O20)</f>
        <v>266</v>
      </c>
    </row>
    <row r="21" spans="8:16" x14ac:dyDescent="0.25">
      <c r="H21" s="3">
        <v>4</v>
      </c>
      <c r="I21" s="4">
        <v>11</v>
      </c>
      <c r="J21" s="4">
        <v>25</v>
      </c>
      <c r="K21" s="4"/>
      <c r="L21" s="4"/>
      <c r="M21" s="227"/>
      <c r="N21" s="4"/>
      <c r="O21" s="4">
        <v>2</v>
      </c>
      <c r="P21" s="6">
        <f t="shared" ref="P21:P24" si="1">P20+SUM(I21:O21)</f>
        <v>304</v>
      </c>
    </row>
    <row r="22" spans="8:16" x14ac:dyDescent="0.25">
      <c r="H22" s="3">
        <v>5</v>
      </c>
      <c r="I22" s="4">
        <v>11</v>
      </c>
      <c r="J22" s="4"/>
      <c r="K22" s="4"/>
      <c r="L22" s="4"/>
      <c r="M22" s="227"/>
      <c r="N22" s="4"/>
      <c r="O22" s="4">
        <v>2</v>
      </c>
      <c r="P22" s="6">
        <f t="shared" si="1"/>
        <v>317</v>
      </c>
    </row>
    <row r="23" spans="8:16" ht="15.75" thickBot="1" x14ac:dyDescent="0.3">
      <c r="H23" s="3">
        <v>6</v>
      </c>
      <c r="I23" s="4">
        <v>11</v>
      </c>
      <c r="J23" s="4"/>
      <c r="K23" s="4"/>
      <c r="L23" s="4"/>
      <c r="M23" s="227"/>
      <c r="N23" s="4"/>
      <c r="O23" s="4">
        <v>2</v>
      </c>
      <c r="P23" s="6">
        <f t="shared" si="1"/>
        <v>330</v>
      </c>
    </row>
    <row r="24" spans="8:16" ht="15.75" thickBot="1" x14ac:dyDescent="0.3">
      <c r="H24" s="7">
        <v>7</v>
      </c>
      <c r="I24" s="8">
        <v>11</v>
      </c>
      <c r="J24" s="8"/>
      <c r="K24" s="8">
        <v>6</v>
      </c>
      <c r="L24" s="8"/>
      <c r="M24" s="228"/>
      <c r="N24" s="8"/>
      <c r="O24" s="8">
        <v>2</v>
      </c>
      <c r="P24" s="41">
        <f t="shared" si="1"/>
        <v>349</v>
      </c>
    </row>
  </sheetData>
  <mergeCells count="4">
    <mergeCell ref="H5:P5"/>
    <mergeCell ref="H16:P16"/>
    <mergeCell ref="M7:M13"/>
    <mergeCell ref="M18:M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66"/>
  <sheetViews>
    <sheetView topLeftCell="A9" zoomScaleNormal="100" workbookViewId="0">
      <selection activeCell="N38" sqref="N38"/>
    </sheetView>
  </sheetViews>
  <sheetFormatPr defaultRowHeight="15" x14ac:dyDescent="0.25"/>
  <cols>
    <col min="1" max="1" width="13.28515625" customWidth="1"/>
    <col min="2" max="2" width="8.85546875" customWidth="1"/>
    <col min="3" max="3" width="9.5703125" bestFit="1" customWidth="1"/>
    <col min="50" max="50" width="9.140625" customWidth="1"/>
  </cols>
  <sheetData>
    <row r="1" spans="1:75" x14ac:dyDescent="0.25">
      <c r="A1" s="9" t="s">
        <v>43</v>
      </c>
      <c r="B1" s="9"/>
      <c r="C1" s="4"/>
      <c r="D1" s="4"/>
      <c r="E1" s="4"/>
      <c r="F1" s="4"/>
      <c r="G1" s="4"/>
      <c r="H1" s="4"/>
      <c r="I1" s="4"/>
      <c r="J1" s="4"/>
      <c r="K1" s="4"/>
      <c r="AA1" t="s">
        <v>29</v>
      </c>
    </row>
    <row r="2" spans="1:75" x14ac:dyDescent="0.25">
      <c r="A2" s="9" t="s">
        <v>15</v>
      </c>
      <c r="B2" s="9">
        <v>1.84</v>
      </c>
      <c r="C2" s="4"/>
      <c r="D2" s="4"/>
      <c r="E2" s="4"/>
      <c r="F2" s="4"/>
      <c r="G2" s="4"/>
      <c r="H2" s="4"/>
      <c r="I2" s="4"/>
      <c r="J2" s="4"/>
      <c r="K2" s="4"/>
    </row>
    <row r="3" spans="1:75" x14ac:dyDescent="0.25">
      <c r="A3" s="9" t="s">
        <v>17</v>
      </c>
      <c r="B3" s="9">
        <v>0.52400000000000002</v>
      </c>
      <c r="C3" s="4"/>
      <c r="D3" s="4"/>
      <c r="E3" s="4"/>
      <c r="F3" s="4"/>
      <c r="G3" s="4"/>
      <c r="H3" s="4"/>
      <c r="I3" s="4"/>
      <c r="J3" s="4"/>
      <c r="K3" s="4"/>
    </row>
    <row r="4" spans="1:75" x14ac:dyDescent="0.25">
      <c r="A4" s="9" t="s">
        <v>18</v>
      </c>
      <c r="B4" s="9">
        <v>8.0000000000000002E-3</v>
      </c>
      <c r="C4" s="4"/>
      <c r="D4" s="4"/>
      <c r="E4" s="4"/>
      <c r="F4" s="4"/>
      <c r="G4" s="4"/>
      <c r="H4" s="4"/>
      <c r="I4" s="4"/>
      <c r="J4" s="4"/>
      <c r="K4" s="4"/>
    </row>
    <row r="5" spans="1:75" x14ac:dyDescent="0.25">
      <c r="A5" s="9" t="s">
        <v>44</v>
      </c>
      <c r="B5" s="75" t="s">
        <v>48</v>
      </c>
      <c r="C5" s="4"/>
      <c r="D5" s="4"/>
      <c r="E5" s="4"/>
      <c r="F5" s="4"/>
      <c r="G5" s="4"/>
      <c r="H5" s="4"/>
      <c r="I5" s="4"/>
      <c r="J5" s="4"/>
      <c r="K5" s="4"/>
    </row>
    <row r="6" spans="1:75" x14ac:dyDescent="0.25">
      <c r="A6" s="76" t="s">
        <v>19</v>
      </c>
      <c r="B6" s="9">
        <v>8</v>
      </c>
      <c r="C6" s="4"/>
      <c r="D6" s="4"/>
      <c r="E6" s="4"/>
      <c r="F6" s="4"/>
      <c r="G6" s="4"/>
      <c r="H6" s="4"/>
      <c r="I6" s="4"/>
      <c r="J6" s="4"/>
      <c r="K6" s="4"/>
    </row>
    <row r="7" spans="1:75" x14ac:dyDescent="0.25">
      <c r="A7" s="76" t="s">
        <v>46</v>
      </c>
      <c r="B7" s="9">
        <v>18.66</v>
      </c>
      <c r="C7" s="4"/>
      <c r="D7" s="4"/>
      <c r="E7" s="4"/>
      <c r="F7" s="4"/>
      <c r="G7" s="4"/>
      <c r="H7" s="4"/>
      <c r="I7" s="4"/>
      <c r="J7" s="4"/>
      <c r="K7" s="4"/>
    </row>
    <row r="8" spans="1:75" x14ac:dyDescent="0.25">
      <c r="A8" s="9" t="s">
        <v>8</v>
      </c>
      <c r="B8" s="9">
        <v>3.31</v>
      </c>
      <c r="C8" s="4"/>
      <c r="D8" s="4"/>
      <c r="E8" s="4"/>
      <c r="F8" s="4"/>
      <c r="G8" s="4"/>
      <c r="H8" s="4"/>
      <c r="I8" s="4"/>
      <c r="J8" s="4"/>
      <c r="K8" s="4"/>
    </row>
    <row r="9" spans="1:75" x14ac:dyDescent="0.25">
      <c r="A9" s="9" t="s">
        <v>45</v>
      </c>
      <c r="B9" s="9" t="s">
        <v>49</v>
      </c>
      <c r="C9" s="4"/>
      <c r="D9" s="4"/>
      <c r="E9" s="4"/>
      <c r="F9" s="4"/>
      <c r="G9" s="4"/>
      <c r="H9" s="4"/>
      <c r="I9" s="4"/>
      <c r="J9" s="4"/>
      <c r="K9" s="4"/>
    </row>
    <row r="10" spans="1:75" x14ac:dyDescent="0.25">
      <c r="A10" s="9" t="s">
        <v>32</v>
      </c>
      <c r="B10" s="75" t="s">
        <v>50</v>
      </c>
      <c r="C10" s="4"/>
      <c r="D10" s="4"/>
      <c r="E10" s="4"/>
      <c r="F10" s="4"/>
      <c r="G10" s="4"/>
      <c r="H10" s="4"/>
      <c r="I10" s="4"/>
      <c r="J10" s="4"/>
      <c r="K10" s="4"/>
    </row>
    <row r="11" spans="1:75" x14ac:dyDescent="0.25">
      <c r="A11" s="76" t="s">
        <v>47</v>
      </c>
      <c r="B11" s="75" t="s">
        <v>51</v>
      </c>
      <c r="C11" s="4"/>
      <c r="Q11">
        <f>0.25/0.22</f>
        <v>1.1363636363636365</v>
      </c>
      <c r="R11">
        <f>0.469/0.5</f>
        <v>0.93799999999999994</v>
      </c>
    </row>
    <row r="12" spans="1:75" ht="15.75" thickBot="1" x14ac:dyDescent="0.3"/>
    <row r="13" spans="1:75" ht="15.75" thickBot="1" x14ac:dyDescent="0.3">
      <c r="A13" s="10"/>
      <c r="B13" s="11"/>
      <c r="C13" s="12"/>
      <c r="D13" s="207" t="s">
        <v>16</v>
      </c>
      <c r="E13" s="208"/>
      <c r="F13" s="208"/>
      <c r="G13" s="208"/>
      <c r="H13" s="209"/>
      <c r="I13" s="209"/>
      <c r="J13" s="209"/>
      <c r="K13" s="210"/>
      <c r="L13" s="211" t="s">
        <v>28</v>
      </c>
      <c r="M13" s="212"/>
      <c r="N13" s="212"/>
      <c r="O13" s="212"/>
      <c r="P13" s="212"/>
      <c r="Q13" s="212"/>
      <c r="R13" s="212"/>
      <c r="S13" s="213"/>
      <c r="T13" s="211" t="s">
        <v>20</v>
      </c>
      <c r="U13" s="212"/>
      <c r="V13" s="212"/>
      <c r="W13" s="212"/>
      <c r="X13" s="212"/>
      <c r="Y13" s="212"/>
      <c r="Z13" s="212"/>
      <c r="AA13" s="213"/>
      <c r="AB13" s="211" t="s">
        <v>37</v>
      </c>
      <c r="AC13" s="212"/>
      <c r="AD13" s="212"/>
      <c r="AE13" s="212"/>
      <c r="AF13" s="212"/>
      <c r="AG13" s="212"/>
      <c r="AH13" s="212"/>
      <c r="AI13" s="213"/>
      <c r="AJ13" s="211" t="s">
        <v>38</v>
      </c>
      <c r="AK13" s="212"/>
      <c r="AL13" s="212"/>
      <c r="AM13" s="212"/>
      <c r="AN13" s="212"/>
      <c r="AO13" s="212"/>
      <c r="AP13" s="212"/>
      <c r="AQ13" s="213"/>
      <c r="AR13" s="204" t="s">
        <v>39</v>
      </c>
      <c r="AS13" s="205"/>
      <c r="AT13" s="205"/>
      <c r="AU13" s="205"/>
      <c r="AV13" s="205"/>
      <c r="AW13" s="205"/>
      <c r="AX13" s="205"/>
      <c r="AY13" s="206"/>
      <c r="AZ13" s="204" t="s">
        <v>40</v>
      </c>
      <c r="BA13" s="205"/>
      <c r="BB13" s="205"/>
      <c r="BC13" s="205"/>
      <c r="BD13" s="205"/>
      <c r="BE13" s="205"/>
      <c r="BF13" s="205"/>
      <c r="BG13" s="206"/>
      <c r="BH13" s="204" t="s">
        <v>41</v>
      </c>
      <c r="BI13" s="205"/>
      <c r="BJ13" s="205"/>
      <c r="BK13" s="205"/>
      <c r="BL13" s="205"/>
      <c r="BM13" s="205"/>
      <c r="BN13" s="205"/>
      <c r="BO13" s="206"/>
      <c r="BP13" s="204" t="s">
        <v>42</v>
      </c>
      <c r="BQ13" s="205"/>
      <c r="BR13" s="205"/>
      <c r="BS13" s="205"/>
      <c r="BT13" s="205"/>
      <c r="BU13" s="205"/>
      <c r="BV13" s="205"/>
      <c r="BW13" s="206"/>
    </row>
    <row r="14" spans="1:75" ht="15.75" thickBot="1" x14ac:dyDescent="0.3">
      <c r="A14" s="13" t="s">
        <v>21</v>
      </c>
      <c r="B14" s="14" t="s">
        <v>22</v>
      </c>
      <c r="C14" s="15" t="s">
        <v>30</v>
      </c>
      <c r="D14" s="67" t="s">
        <v>23</v>
      </c>
      <c r="E14" s="68" t="s">
        <v>24</v>
      </c>
      <c r="F14" s="69" t="s">
        <v>25</v>
      </c>
      <c r="G14" s="70" t="s">
        <v>18</v>
      </c>
      <c r="H14" s="71" t="s">
        <v>35</v>
      </c>
      <c r="I14" s="72" t="s">
        <v>36</v>
      </c>
      <c r="J14" s="73" t="s">
        <v>31</v>
      </c>
      <c r="K14" s="74" t="s">
        <v>26</v>
      </c>
      <c r="L14" s="67" t="s">
        <v>23</v>
      </c>
      <c r="M14" s="68" t="s">
        <v>27</v>
      </c>
      <c r="N14" s="69" t="s">
        <v>25</v>
      </c>
      <c r="O14" s="70" t="s">
        <v>18</v>
      </c>
      <c r="P14" s="71" t="s">
        <v>35</v>
      </c>
      <c r="Q14" s="72" t="s">
        <v>36</v>
      </c>
      <c r="R14" s="73" t="s">
        <v>31</v>
      </c>
      <c r="S14" s="74" t="s">
        <v>26</v>
      </c>
      <c r="T14" s="67" t="s">
        <v>23</v>
      </c>
      <c r="U14" s="68" t="s">
        <v>27</v>
      </c>
      <c r="V14" s="69" t="s">
        <v>25</v>
      </c>
      <c r="W14" s="70" t="s">
        <v>18</v>
      </c>
      <c r="X14" s="71" t="s">
        <v>35</v>
      </c>
      <c r="Y14" s="72" t="s">
        <v>36</v>
      </c>
      <c r="Z14" s="73" t="s">
        <v>31</v>
      </c>
      <c r="AA14" s="74" t="s">
        <v>26</v>
      </c>
      <c r="AB14" s="67" t="s">
        <v>23</v>
      </c>
      <c r="AC14" s="68" t="s">
        <v>27</v>
      </c>
      <c r="AD14" s="69" t="s">
        <v>25</v>
      </c>
      <c r="AE14" s="70" t="s">
        <v>18</v>
      </c>
      <c r="AF14" s="71" t="s">
        <v>35</v>
      </c>
      <c r="AG14" s="72" t="s">
        <v>36</v>
      </c>
      <c r="AH14" s="73" t="s">
        <v>31</v>
      </c>
      <c r="AI14" s="74" t="s">
        <v>26</v>
      </c>
      <c r="AJ14" s="67" t="s">
        <v>23</v>
      </c>
      <c r="AK14" s="68" t="s">
        <v>27</v>
      </c>
      <c r="AL14" s="69" t="s">
        <v>25</v>
      </c>
      <c r="AM14" s="70" t="s">
        <v>18</v>
      </c>
      <c r="AN14" s="71" t="s">
        <v>35</v>
      </c>
      <c r="AO14" s="72" t="s">
        <v>36</v>
      </c>
      <c r="AP14" s="73" t="s">
        <v>31</v>
      </c>
      <c r="AQ14" s="74" t="s">
        <v>26</v>
      </c>
      <c r="AR14" s="67" t="s">
        <v>23</v>
      </c>
      <c r="AS14" s="68" t="s">
        <v>27</v>
      </c>
      <c r="AT14" s="69" t="s">
        <v>25</v>
      </c>
      <c r="AU14" s="70" t="s">
        <v>18</v>
      </c>
      <c r="AV14" s="71" t="s">
        <v>35</v>
      </c>
      <c r="AW14" s="72" t="s">
        <v>36</v>
      </c>
      <c r="AX14" s="73" t="s">
        <v>31</v>
      </c>
      <c r="AY14" s="74" t="s">
        <v>26</v>
      </c>
      <c r="AZ14" s="67" t="s">
        <v>23</v>
      </c>
      <c r="BA14" s="68" t="s">
        <v>27</v>
      </c>
      <c r="BB14" s="69" t="s">
        <v>25</v>
      </c>
      <c r="BC14" s="70" t="s">
        <v>18</v>
      </c>
      <c r="BD14" s="71" t="s">
        <v>35</v>
      </c>
      <c r="BE14" s="72" t="s">
        <v>36</v>
      </c>
      <c r="BF14" s="73" t="s">
        <v>31</v>
      </c>
      <c r="BG14" s="74" t="s">
        <v>26</v>
      </c>
      <c r="BH14" s="67" t="s">
        <v>23</v>
      </c>
      <c r="BI14" s="68" t="s">
        <v>27</v>
      </c>
      <c r="BJ14" s="69" t="s">
        <v>25</v>
      </c>
      <c r="BK14" s="70" t="s">
        <v>18</v>
      </c>
      <c r="BL14" s="71" t="s">
        <v>35</v>
      </c>
      <c r="BM14" s="72" t="s">
        <v>36</v>
      </c>
      <c r="BN14" s="73" t="s">
        <v>31</v>
      </c>
      <c r="BO14" s="74" t="s">
        <v>26</v>
      </c>
      <c r="BP14" s="67" t="s">
        <v>23</v>
      </c>
      <c r="BQ14" s="68" t="s">
        <v>27</v>
      </c>
      <c r="BR14" s="69" t="s">
        <v>25</v>
      </c>
      <c r="BS14" s="70" t="s">
        <v>18</v>
      </c>
      <c r="BT14" s="71" t="s">
        <v>35</v>
      </c>
      <c r="BU14" s="72" t="s">
        <v>36</v>
      </c>
      <c r="BV14" s="73" t="s">
        <v>31</v>
      </c>
      <c r="BW14" s="74" t="s">
        <v>26</v>
      </c>
    </row>
    <row r="15" spans="1:75" x14ac:dyDescent="0.25">
      <c r="A15" s="62">
        <v>43559</v>
      </c>
      <c r="B15" s="21">
        <v>0.75</v>
      </c>
      <c r="C15" s="22">
        <v>0</v>
      </c>
      <c r="D15" s="23"/>
      <c r="E15" s="24"/>
      <c r="F15" s="25"/>
      <c r="G15" s="26"/>
      <c r="H15" s="45"/>
      <c r="I15" s="48"/>
      <c r="J15" s="43"/>
      <c r="K15" s="27"/>
      <c r="L15" s="23"/>
      <c r="M15" s="24"/>
      <c r="N15" s="25"/>
      <c r="O15" s="26"/>
      <c r="P15" s="45"/>
      <c r="Q15" s="48"/>
      <c r="R15" s="43"/>
      <c r="S15" s="27"/>
      <c r="T15" s="23"/>
      <c r="U15" s="24"/>
      <c r="V15" s="25"/>
      <c r="W15" s="26"/>
      <c r="X15" s="45"/>
      <c r="Y15" s="48"/>
      <c r="Z15" s="43"/>
      <c r="AA15" s="27"/>
      <c r="AB15" s="23"/>
      <c r="AC15" s="24"/>
      <c r="AD15" s="25"/>
      <c r="AE15" s="26"/>
      <c r="AF15" s="45"/>
      <c r="AG15" s="48"/>
      <c r="AH15" s="43"/>
      <c r="AI15" s="27"/>
      <c r="AJ15" s="23"/>
      <c r="AK15" s="24"/>
      <c r="AL15" s="25"/>
      <c r="AM15" s="26"/>
      <c r="AN15" s="45"/>
      <c r="AO15" s="48"/>
      <c r="AP15" s="43"/>
      <c r="AQ15" s="27"/>
      <c r="AR15" s="23"/>
      <c r="AS15" s="24"/>
      <c r="AT15" s="25"/>
      <c r="AU15" s="26"/>
      <c r="AV15" s="45"/>
      <c r="AW15" s="48"/>
      <c r="AX15" s="43"/>
      <c r="AY15" s="27"/>
      <c r="AZ15" s="23"/>
      <c r="BA15" s="24"/>
      <c r="BB15" s="25"/>
      <c r="BC15" s="26"/>
      <c r="BD15" s="45"/>
      <c r="BE15" s="48"/>
      <c r="BF15" s="43"/>
      <c r="BG15" s="27"/>
      <c r="BH15" s="23"/>
      <c r="BI15" s="24"/>
      <c r="BJ15" s="25"/>
      <c r="BK15" s="26"/>
      <c r="BL15" s="45"/>
      <c r="BM15" s="48"/>
      <c r="BN15" s="43"/>
      <c r="BO15" s="27"/>
      <c r="BP15" s="23"/>
      <c r="BQ15" s="24"/>
      <c r="BR15" s="25"/>
      <c r="BS15" s="26"/>
      <c r="BT15" s="45"/>
      <c r="BU15" s="48"/>
      <c r="BV15" s="43"/>
      <c r="BW15" s="27"/>
    </row>
    <row r="16" spans="1:75" x14ac:dyDescent="0.25">
      <c r="A16" s="62"/>
      <c r="B16" s="28"/>
      <c r="C16" s="29">
        <f>((A16-A$15)*24)+((B16-B$15)*24)</f>
        <v>-1045434</v>
      </c>
      <c r="D16" s="30"/>
      <c r="E16" s="31"/>
      <c r="F16" s="32"/>
      <c r="G16" s="33"/>
      <c r="H16" s="46"/>
      <c r="I16" s="49"/>
      <c r="J16" s="44"/>
      <c r="K16" s="34"/>
      <c r="L16" s="30"/>
      <c r="M16" s="31"/>
      <c r="N16" s="32"/>
      <c r="O16" s="33"/>
      <c r="P16" s="46"/>
      <c r="Q16" s="49"/>
      <c r="R16" s="44"/>
      <c r="S16" s="34"/>
      <c r="T16" s="30"/>
      <c r="U16" s="31"/>
      <c r="V16" s="32"/>
      <c r="W16" s="33"/>
      <c r="X16" s="46"/>
      <c r="Y16" s="49"/>
      <c r="Z16" s="44"/>
      <c r="AA16" s="34"/>
      <c r="AB16" s="30"/>
      <c r="AC16" s="31"/>
      <c r="AD16" s="32"/>
      <c r="AE16" s="33"/>
      <c r="AF16" s="46"/>
      <c r="AG16" s="49"/>
      <c r="AH16" s="44"/>
      <c r="AI16" s="34"/>
      <c r="AJ16" s="30"/>
      <c r="AK16" s="31"/>
      <c r="AL16" s="32"/>
      <c r="AM16" s="33"/>
      <c r="AN16" s="46"/>
      <c r="AO16" s="49"/>
      <c r="AP16" s="44"/>
      <c r="AQ16" s="34"/>
      <c r="AR16" s="30"/>
      <c r="AS16" s="31"/>
      <c r="AT16" s="32"/>
      <c r="AU16" s="33"/>
      <c r="AV16" s="46"/>
      <c r="AW16" s="49"/>
      <c r="AX16" s="44"/>
      <c r="AY16" s="34"/>
      <c r="AZ16" s="30"/>
      <c r="BA16" s="31"/>
      <c r="BB16" s="32"/>
      <c r="BC16" s="33"/>
      <c r="BD16" s="46"/>
      <c r="BE16" s="49"/>
      <c r="BF16" s="44"/>
      <c r="BG16" s="34"/>
      <c r="BH16" s="30"/>
      <c r="BI16" s="31"/>
      <c r="BJ16" s="32"/>
      <c r="BK16" s="33"/>
      <c r="BL16" s="46"/>
      <c r="BM16" s="49"/>
      <c r="BN16" s="44"/>
      <c r="BO16" s="34"/>
      <c r="BP16" s="30"/>
      <c r="BQ16" s="31"/>
      <c r="BR16" s="32"/>
      <c r="BS16" s="33"/>
      <c r="BT16" s="46"/>
      <c r="BU16" s="49"/>
      <c r="BV16" s="44"/>
      <c r="BW16" s="34"/>
    </row>
    <row r="17" spans="1:75" x14ac:dyDescent="0.25">
      <c r="A17" s="62"/>
      <c r="B17" s="28"/>
      <c r="C17" s="29">
        <f>((A17-A$15)*24)+((B17-B$15)*24)</f>
        <v>-1045434</v>
      </c>
      <c r="D17" s="35"/>
      <c r="E17" s="31"/>
      <c r="F17" s="32"/>
      <c r="G17" s="33"/>
      <c r="H17" s="46"/>
      <c r="I17" s="49"/>
      <c r="J17" s="44"/>
      <c r="K17" s="34"/>
      <c r="L17" s="30"/>
      <c r="M17" s="31"/>
      <c r="N17" s="32"/>
      <c r="O17" s="33"/>
      <c r="P17" s="46"/>
      <c r="Q17" s="49"/>
      <c r="R17" s="44"/>
      <c r="S17" s="34"/>
      <c r="T17" s="30"/>
      <c r="U17" s="31"/>
      <c r="V17" s="32"/>
      <c r="W17" s="33"/>
      <c r="X17" s="46"/>
      <c r="Y17" s="49"/>
      <c r="Z17" s="44"/>
      <c r="AA17" s="34"/>
      <c r="AB17" s="30"/>
      <c r="AC17" s="31"/>
      <c r="AD17" s="32"/>
      <c r="AE17" s="33"/>
      <c r="AF17" s="46"/>
      <c r="AG17" s="49"/>
      <c r="AH17" s="44"/>
      <c r="AI17" s="34"/>
      <c r="AJ17" s="30"/>
      <c r="AK17" s="31"/>
      <c r="AL17" s="32"/>
      <c r="AM17" s="33"/>
      <c r="AN17" s="46"/>
      <c r="AO17" s="49"/>
      <c r="AP17" s="44"/>
      <c r="AQ17" s="34"/>
      <c r="AR17" s="30"/>
      <c r="AS17" s="31"/>
      <c r="AT17" s="32"/>
      <c r="AU17" s="33"/>
      <c r="AV17" s="46"/>
      <c r="AW17" s="49"/>
      <c r="AX17" s="44"/>
      <c r="AY17" s="34"/>
      <c r="AZ17" s="30"/>
      <c r="BA17" s="31"/>
      <c r="BB17" s="32"/>
      <c r="BC17" s="33"/>
      <c r="BD17" s="46"/>
      <c r="BE17" s="49"/>
      <c r="BF17" s="44"/>
      <c r="BG17" s="34"/>
      <c r="BH17" s="30"/>
      <c r="BI17" s="31"/>
      <c r="BJ17" s="32"/>
      <c r="BK17" s="33"/>
      <c r="BL17" s="46"/>
      <c r="BM17" s="49"/>
      <c r="BN17" s="44"/>
      <c r="BO17" s="34"/>
      <c r="BP17" s="30"/>
      <c r="BQ17" s="31"/>
      <c r="BR17" s="32"/>
      <c r="BS17" s="33"/>
      <c r="BT17" s="46"/>
      <c r="BU17" s="49"/>
      <c r="BV17" s="44"/>
      <c r="BW17" s="34"/>
    </row>
    <row r="18" spans="1:75" x14ac:dyDescent="0.25">
      <c r="A18" s="63"/>
      <c r="B18" s="28"/>
      <c r="C18" s="29">
        <f t="shared" ref="C18:C36" si="0">((B18-B$15)*24)+((A18-A$17)*24)</f>
        <v>-18</v>
      </c>
      <c r="D18" s="30"/>
      <c r="E18" s="31"/>
      <c r="F18" s="32"/>
      <c r="G18" s="33"/>
      <c r="H18" s="46"/>
      <c r="I18" s="49"/>
      <c r="J18" s="44"/>
      <c r="K18" s="34"/>
      <c r="L18" s="30"/>
      <c r="M18" s="31"/>
      <c r="N18" s="32"/>
      <c r="O18" s="33"/>
      <c r="P18" s="46"/>
      <c r="Q18" s="49"/>
      <c r="R18" s="44"/>
      <c r="S18" s="34"/>
      <c r="T18" s="30"/>
      <c r="U18" s="31"/>
      <c r="V18" s="32"/>
      <c r="W18" s="33"/>
      <c r="X18" s="46"/>
      <c r="Y18" s="49"/>
      <c r="Z18" s="44"/>
      <c r="AA18" s="34"/>
      <c r="AB18" s="30"/>
      <c r="AC18" s="31"/>
      <c r="AD18" s="32"/>
      <c r="AE18" s="33"/>
      <c r="AF18" s="46"/>
      <c r="AG18" s="49"/>
      <c r="AH18" s="44"/>
      <c r="AI18" s="34"/>
      <c r="AJ18" s="30"/>
      <c r="AK18" s="31"/>
      <c r="AL18" s="32"/>
      <c r="AM18" s="33"/>
      <c r="AN18" s="46"/>
      <c r="AO18" s="49"/>
      <c r="AP18" s="44"/>
      <c r="AQ18" s="34"/>
      <c r="AR18" s="30"/>
      <c r="AS18" s="31"/>
      <c r="AT18" s="32"/>
      <c r="AU18" s="33"/>
      <c r="AV18" s="46"/>
      <c r="AW18" s="49"/>
      <c r="AX18" s="44"/>
      <c r="AY18" s="34"/>
      <c r="AZ18" s="30"/>
      <c r="BA18" s="31"/>
      <c r="BB18" s="32"/>
      <c r="BC18" s="33"/>
      <c r="BD18" s="46"/>
      <c r="BE18" s="49"/>
      <c r="BF18" s="44"/>
      <c r="BG18" s="34"/>
      <c r="BH18" s="30"/>
      <c r="BI18" s="31"/>
      <c r="BJ18" s="32"/>
      <c r="BK18" s="33"/>
      <c r="BL18" s="46"/>
      <c r="BM18" s="49"/>
      <c r="BN18" s="44"/>
      <c r="BO18" s="34"/>
      <c r="BP18" s="30"/>
      <c r="BQ18" s="31"/>
      <c r="BR18" s="32"/>
      <c r="BS18" s="33"/>
      <c r="BT18" s="46"/>
      <c r="BU18" s="49"/>
      <c r="BV18" s="44"/>
      <c r="BW18" s="34"/>
    </row>
    <row r="19" spans="1:75" x14ac:dyDescent="0.25">
      <c r="A19" s="63"/>
      <c r="B19" s="28"/>
      <c r="C19" s="29">
        <f t="shared" si="0"/>
        <v>-18</v>
      </c>
      <c r="D19" s="30"/>
      <c r="E19" s="31"/>
      <c r="F19" s="36"/>
      <c r="G19" s="33"/>
      <c r="H19" s="46"/>
      <c r="I19" s="49"/>
      <c r="J19" s="44"/>
      <c r="K19" s="34"/>
      <c r="L19" s="30"/>
      <c r="M19" s="31"/>
      <c r="N19" s="36"/>
      <c r="O19" s="33"/>
      <c r="P19" s="46"/>
      <c r="Q19" s="49"/>
      <c r="R19" s="44"/>
      <c r="S19" s="34"/>
      <c r="T19" s="30"/>
      <c r="U19" s="31"/>
      <c r="V19" s="36"/>
      <c r="W19" s="33"/>
      <c r="X19" s="46"/>
      <c r="Y19" s="49"/>
      <c r="Z19" s="44"/>
      <c r="AA19" s="34"/>
      <c r="AB19" s="30"/>
      <c r="AC19" s="31"/>
      <c r="AD19" s="36"/>
      <c r="AE19" s="33"/>
      <c r="AF19" s="46"/>
      <c r="AG19" s="49"/>
      <c r="AH19" s="44"/>
      <c r="AI19" s="34"/>
      <c r="AJ19" s="30"/>
      <c r="AK19" s="31"/>
      <c r="AL19" s="36"/>
      <c r="AM19" s="33"/>
      <c r="AN19" s="46"/>
      <c r="AO19" s="49"/>
      <c r="AP19" s="44"/>
      <c r="AQ19" s="34"/>
      <c r="AR19" s="30"/>
      <c r="AS19" s="31"/>
      <c r="AT19" s="36"/>
      <c r="AU19" s="33"/>
      <c r="AV19" s="46"/>
      <c r="AW19" s="49"/>
      <c r="AX19" s="44"/>
      <c r="AY19" s="34"/>
      <c r="AZ19" s="30"/>
      <c r="BA19" s="31"/>
      <c r="BB19" s="36"/>
      <c r="BC19" s="33"/>
      <c r="BD19" s="46"/>
      <c r="BE19" s="49"/>
      <c r="BF19" s="44"/>
      <c r="BG19" s="34"/>
      <c r="BH19" s="30"/>
      <c r="BI19" s="31"/>
      <c r="BJ19" s="36"/>
      <c r="BK19" s="33"/>
      <c r="BL19" s="46"/>
      <c r="BM19" s="49"/>
      <c r="BN19" s="44"/>
      <c r="BO19" s="34"/>
      <c r="BP19" s="30"/>
      <c r="BQ19" s="31"/>
      <c r="BR19" s="36"/>
      <c r="BS19" s="33"/>
      <c r="BT19" s="46"/>
      <c r="BU19" s="49"/>
      <c r="BV19" s="44"/>
      <c r="BW19" s="34"/>
    </row>
    <row r="20" spans="1:75" x14ac:dyDescent="0.25">
      <c r="A20" s="63"/>
      <c r="B20" s="28"/>
      <c r="C20" s="29">
        <f t="shared" si="0"/>
        <v>-18</v>
      </c>
      <c r="D20" s="30"/>
      <c r="E20" s="31"/>
      <c r="F20" s="36"/>
      <c r="G20" s="33"/>
      <c r="H20" s="46"/>
      <c r="I20" s="49"/>
      <c r="J20" s="44"/>
      <c r="K20" s="34"/>
      <c r="L20" s="30"/>
      <c r="M20" s="31"/>
      <c r="N20" s="36"/>
      <c r="O20" s="33"/>
      <c r="P20" s="46"/>
      <c r="Q20" s="49"/>
      <c r="R20" s="44"/>
      <c r="S20" s="34"/>
      <c r="T20" s="30"/>
      <c r="U20" s="31"/>
      <c r="V20" s="36"/>
      <c r="W20" s="33"/>
      <c r="X20" s="46"/>
      <c r="Y20" s="49"/>
      <c r="Z20" s="44"/>
      <c r="AA20" s="34"/>
      <c r="AB20" s="30"/>
      <c r="AC20" s="31"/>
      <c r="AD20" s="36"/>
      <c r="AE20" s="33"/>
      <c r="AF20" s="46"/>
      <c r="AG20" s="49"/>
      <c r="AH20" s="44"/>
      <c r="AI20" s="34"/>
      <c r="AJ20" s="30"/>
      <c r="AK20" s="31"/>
      <c r="AL20" s="36"/>
      <c r="AM20" s="33"/>
      <c r="AN20" s="46"/>
      <c r="AO20" s="49"/>
      <c r="AP20" s="44"/>
      <c r="AQ20" s="34"/>
      <c r="AR20" s="30"/>
      <c r="AS20" s="31"/>
      <c r="AT20" s="36"/>
      <c r="AU20" s="33"/>
      <c r="AV20" s="46"/>
      <c r="AW20" s="49"/>
      <c r="AX20" s="44"/>
      <c r="AY20" s="34"/>
      <c r="AZ20" s="30"/>
      <c r="BA20" s="31"/>
      <c r="BB20" s="36"/>
      <c r="BC20" s="33"/>
      <c r="BD20" s="46"/>
      <c r="BE20" s="49"/>
      <c r="BF20" s="44"/>
      <c r="BG20" s="34"/>
      <c r="BH20" s="30"/>
      <c r="BI20" s="31"/>
      <c r="BJ20" s="36"/>
      <c r="BK20" s="33"/>
      <c r="BL20" s="46"/>
      <c r="BM20" s="49"/>
      <c r="BN20" s="44"/>
      <c r="BO20" s="34"/>
      <c r="BP20" s="30"/>
      <c r="BQ20" s="31"/>
      <c r="BR20" s="36"/>
      <c r="BS20" s="33"/>
      <c r="BT20" s="46"/>
      <c r="BU20" s="49"/>
      <c r="BV20" s="44"/>
      <c r="BW20" s="34"/>
    </row>
    <row r="21" spans="1:75" x14ac:dyDescent="0.25">
      <c r="A21" s="63"/>
      <c r="B21" s="28"/>
      <c r="C21" s="37">
        <f t="shared" si="0"/>
        <v>-18</v>
      </c>
      <c r="D21" s="30"/>
      <c r="E21" s="31"/>
      <c r="F21" s="32"/>
      <c r="G21" s="33"/>
      <c r="H21" s="46"/>
      <c r="I21" s="49"/>
      <c r="J21" s="44"/>
      <c r="K21" s="34"/>
      <c r="L21" s="30"/>
      <c r="M21" s="31"/>
      <c r="N21" s="32"/>
      <c r="O21" s="33"/>
      <c r="P21" s="46"/>
      <c r="Q21" s="49"/>
      <c r="R21" s="44"/>
      <c r="S21" s="34"/>
      <c r="T21" s="30"/>
      <c r="U21" s="31"/>
      <c r="V21" s="32"/>
      <c r="W21" s="33"/>
      <c r="X21" s="46"/>
      <c r="Y21" s="49"/>
      <c r="Z21" s="44"/>
      <c r="AA21" s="34"/>
      <c r="AB21" s="30"/>
      <c r="AC21" s="31"/>
      <c r="AD21" s="32"/>
      <c r="AE21" s="33"/>
      <c r="AF21" s="46"/>
      <c r="AG21" s="49"/>
      <c r="AH21" s="44"/>
      <c r="AI21" s="34"/>
      <c r="AJ21" s="30"/>
      <c r="AK21" s="31"/>
      <c r="AL21" s="32"/>
      <c r="AM21" s="33"/>
      <c r="AN21" s="46"/>
      <c r="AO21" s="49"/>
      <c r="AP21" s="44"/>
      <c r="AQ21" s="34"/>
      <c r="AR21" s="30"/>
      <c r="AS21" s="31"/>
      <c r="AT21" s="32"/>
      <c r="AU21" s="33"/>
      <c r="AV21" s="46"/>
      <c r="AW21" s="49"/>
      <c r="AX21" s="44"/>
      <c r="AY21" s="34"/>
      <c r="AZ21" s="30"/>
      <c r="BA21" s="31"/>
      <c r="BB21" s="32"/>
      <c r="BC21" s="33"/>
      <c r="BD21" s="46"/>
      <c r="BE21" s="49"/>
      <c r="BF21" s="44"/>
      <c r="BG21" s="34"/>
      <c r="BH21" s="30"/>
      <c r="BI21" s="31"/>
      <c r="BJ21" s="32"/>
      <c r="BK21" s="33"/>
      <c r="BL21" s="46"/>
      <c r="BM21" s="49"/>
      <c r="BN21" s="44"/>
      <c r="BO21" s="34"/>
      <c r="BP21" s="30"/>
      <c r="BQ21" s="31"/>
      <c r="BR21" s="32"/>
      <c r="BS21" s="33"/>
      <c r="BT21" s="46"/>
      <c r="BU21" s="49"/>
      <c r="BV21" s="44"/>
      <c r="BW21" s="34"/>
    </row>
    <row r="22" spans="1:75" x14ac:dyDescent="0.25">
      <c r="A22" s="63"/>
      <c r="B22" s="28"/>
      <c r="C22" s="37">
        <f t="shared" si="0"/>
        <v>-18</v>
      </c>
      <c r="D22" s="30"/>
      <c r="E22" s="31"/>
      <c r="F22" s="32"/>
      <c r="G22" s="33"/>
      <c r="H22" s="46"/>
      <c r="I22" s="49"/>
      <c r="J22" s="44"/>
      <c r="K22" s="34"/>
      <c r="L22" s="30"/>
      <c r="M22" s="31"/>
      <c r="N22" s="32"/>
      <c r="O22" s="33"/>
      <c r="P22" s="46"/>
      <c r="Q22" s="49"/>
      <c r="R22" s="44"/>
      <c r="S22" s="34"/>
      <c r="T22" s="30"/>
      <c r="U22" s="31"/>
      <c r="V22" s="32"/>
      <c r="W22" s="33"/>
      <c r="X22" s="46"/>
      <c r="Y22" s="49"/>
      <c r="Z22" s="44"/>
      <c r="AA22" s="34"/>
      <c r="AB22" s="30"/>
      <c r="AC22" s="31"/>
      <c r="AD22" s="32"/>
      <c r="AE22" s="33"/>
      <c r="AF22" s="46"/>
      <c r="AG22" s="49"/>
      <c r="AH22" s="44"/>
      <c r="AI22" s="34"/>
      <c r="AJ22" s="30"/>
      <c r="AK22" s="31"/>
      <c r="AL22" s="32"/>
      <c r="AM22" s="33"/>
      <c r="AN22" s="46"/>
      <c r="AO22" s="49"/>
      <c r="AP22" s="44"/>
      <c r="AQ22" s="34"/>
      <c r="AR22" s="30"/>
      <c r="AS22" s="31"/>
      <c r="AT22" s="32"/>
      <c r="AU22" s="33"/>
      <c r="AV22" s="46"/>
      <c r="AW22" s="49"/>
      <c r="AX22" s="44"/>
      <c r="AY22" s="34"/>
      <c r="AZ22" s="30"/>
      <c r="BA22" s="31"/>
      <c r="BB22" s="32"/>
      <c r="BC22" s="33"/>
      <c r="BD22" s="46"/>
      <c r="BE22" s="49"/>
      <c r="BF22" s="44"/>
      <c r="BG22" s="34"/>
      <c r="BH22" s="30"/>
      <c r="BI22" s="31"/>
      <c r="BJ22" s="32"/>
      <c r="BK22" s="33"/>
      <c r="BL22" s="46"/>
      <c r="BM22" s="49"/>
      <c r="BN22" s="44"/>
      <c r="BO22" s="34"/>
      <c r="BP22" s="30"/>
      <c r="BQ22" s="31"/>
      <c r="BR22" s="32"/>
      <c r="BS22" s="33"/>
      <c r="BT22" s="46"/>
      <c r="BU22" s="49"/>
      <c r="BV22" s="44"/>
      <c r="BW22" s="34"/>
    </row>
    <row r="23" spans="1:75" x14ac:dyDescent="0.25">
      <c r="A23" s="63"/>
      <c r="B23" s="28"/>
      <c r="C23" s="37">
        <f t="shared" si="0"/>
        <v>-18</v>
      </c>
      <c r="D23" s="30"/>
      <c r="E23" s="31"/>
      <c r="F23" s="32"/>
      <c r="G23" s="33"/>
      <c r="H23" s="46"/>
      <c r="I23" s="49"/>
      <c r="J23" s="44"/>
      <c r="K23" s="34"/>
      <c r="L23" s="30"/>
      <c r="M23" s="31"/>
      <c r="N23" s="32"/>
      <c r="O23" s="33"/>
      <c r="P23" s="46"/>
      <c r="Q23" s="49"/>
      <c r="R23" s="44"/>
      <c r="S23" s="34"/>
      <c r="T23" s="30"/>
      <c r="U23" s="31"/>
      <c r="V23" s="32"/>
      <c r="W23" s="33"/>
      <c r="X23" s="46"/>
      <c r="Y23" s="49"/>
      <c r="Z23" s="44"/>
      <c r="AA23" s="34"/>
      <c r="AB23" s="30"/>
      <c r="AC23" s="31"/>
      <c r="AD23" s="32"/>
      <c r="AE23" s="33"/>
      <c r="AF23" s="46"/>
      <c r="AG23" s="49"/>
      <c r="AH23" s="44"/>
      <c r="AI23" s="34"/>
      <c r="AJ23" s="30"/>
      <c r="AK23" s="31"/>
      <c r="AL23" s="32"/>
      <c r="AM23" s="33"/>
      <c r="AN23" s="46"/>
      <c r="AO23" s="49"/>
      <c r="AP23" s="44"/>
      <c r="AQ23" s="34"/>
      <c r="AR23" s="30"/>
      <c r="AS23" s="31"/>
      <c r="AT23" s="32"/>
      <c r="AU23" s="33"/>
      <c r="AV23" s="46"/>
      <c r="AW23" s="49"/>
      <c r="AX23" s="44"/>
      <c r="AY23" s="34"/>
      <c r="AZ23" s="30"/>
      <c r="BA23" s="31"/>
      <c r="BB23" s="32"/>
      <c r="BC23" s="33"/>
      <c r="BD23" s="46"/>
      <c r="BE23" s="49"/>
      <c r="BF23" s="44"/>
      <c r="BG23" s="34"/>
      <c r="BH23" s="30"/>
      <c r="BI23" s="31"/>
      <c r="BJ23" s="32"/>
      <c r="BK23" s="33"/>
      <c r="BL23" s="46"/>
      <c r="BM23" s="49"/>
      <c r="BN23" s="44"/>
      <c r="BO23" s="34"/>
      <c r="BP23" s="30"/>
      <c r="BQ23" s="31"/>
      <c r="BR23" s="32"/>
      <c r="BS23" s="33"/>
      <c r="BT23" s="46"/>
      <c r="BU23" s="49"/>
      <c r="BV23" s="44"/>
      <c r="BW23" s="34"/>
    </row>
    <row r="24" spans="1:75" x14ac:dyDescent="0.25">
      <c r="A24" s="63"/>
      <c r="B24" s="28"/>
      <c r="C24" s="37">
        <f t="shared" si="0"/>
        <v>-18</v>
      </c>
      <c r="D24" s="30"/>
      <c r="E24" s="31"/>
      <c r="F24" s="32"/>
      <c r="G24" s="33"/>
      <c r="H24" s="46"/>
      <c r="I24" s="49"/>
      <c r="J24" s="44"/>
      <c r="K24" s="34"/>
      <c r="L24" s="30"/>
      <c r="M24" s="31"/>
      <c r="N24" s="32"/>
      <c r="O24" s="33"/>
      <c r="P24" s="46"/>
      <c r="Q24" s="49"/>
      <c r="R24" s="44"/>
      <c r="S24" s="34"/>
      <c r="T24" s="30"/>
      <c r="U24" s="31"/>
      <c r="V24" s="32"/>
      <c r="W24" s="33"/>
      <c r="X24" s="46"/>
      <c r="Y24" s="49"/>
      <c r="Z24" s="44"/>
      <c r="AA24" s="34"/>
      <c r="AB24" s="30"/>
      <c r="AC24" s="31"/>
      <c r="AD24" s="32"/>
      <c r="AE24" s="33"/>
      <c r="AF24" s="46"/>
      <c r="AG24" s="49"/>
      <c r="AH24" s="44"/>
      <c r="AI24" s="34"/>
      <c r="AJ24" s="30"/>
      <c r="AK24" s="31"/>
      <c r="AL24" s="32"/>
      <c r="AM24" s="33"/>
      <c r="AN24" s="46"/>
      <c r="AO24" s="49"/>
      <c r="AP24" s="44"/>
      <c r="AQ24" s="34"/>
      <c r="AR24" s="30"/>
      <c r="AS24" s="31"/>
      <c r="AT24" s="32"/>
      <c r="AU24" s="33"/>
      <c r="AV24" s="46"/>
      <c r="AW24" s="49"/>
      <c r="AX24" s="44"/>
      <c r="AY24" s="34"/>
      <c r="AZ24" s="30"/>
      <c r="BA24" s="31"/>
      <c r="BB24" s="32"/>
      <c r="BC24" s="33"/>
      <c r="BD24" s="46"/>
      <c r="BE24" s="49"/>
      <c r="BF24" s="44"/>
      <c r="BG24" s="34"/>
      <c r="BH24" s="30"/>
      <c r="BI24" s="31"/>
      <c r="BJ24" s="32"/>
      <c r="BK24" s="33"/>
      <c r="BL24" s="46"/>
      <c r="BM24" s="49"/>
      <c r="BN24" s="44"/>
      <c r="BO24" s="34"/>
      <c r="BP24" s="30"/>
      <c r="BQ24" s="31"/>
      <c r="BR24" s="32"/>
      <c r="BS24" s="33"/>
      <c r="BT24" s="46"/>
      <c r="BU24" s="49"/>
      <c r="BV24" s="44"/>
      <c r="BW24" s="34"/>
    </row>
    <row r="25" spans="1:75" x14ac:dyDescent="0.25">
      <c r="A25" s="63"/>
      <c r="B25" s="28"/>
      <c r="C25" s="37">
        <f t="shared" si="0"/>
        <v>-18</v>
      </c>
      <c r="D25" s="30"/>
      <c r="E25" s="31"/>
      <c r="F25" s="32"/>
      <c r="G25" s="33"/>
      <c r="H25" s="46"/>
      <c r="I25" s="49"/>
      <c r="J25" s="44"/>
      <c r="K25" s="34"/>
      <c r="L25" s="30"/>
      <c r="M25" s="31"/>
      <c r="N25" s="32"/>
      <c r="O25" s="33"/>
      <c r="P25" s="46"/>
      <c r="Q25" s="49"/>
      <c r="R25" s="44"/>
      <c r="S25" s="34"/>
      <c r="T25" s="30"/>
      <c r="U25" s="31"/>
      <c r="V25" s="32"/>
      <c r="W25" s="33"/>
      <c r="X25" s="46"/>
      <c r="Y25" s="49"/>
      <c r="Z25" s="44"/>
      <c r="AA25" s="34"/>
      <c r="AB25" s="30"/>
      <c r="AC25" s="31"/>
      <c r="AD25" s="32"/>
      <c r="AE25" s="33"/>
      <c r="AF25" s="46"/>
      <c r="AG25" s="49"/>
      <c r="AH25" s="44"/>
      <c r="AI25" s="34"/>
      <c r="AJ25" s="30"/>
      <c r="AK25" s="31"/>
      <c r="AL25" s="32"/>
      <c r="AM25" s="33"/>
      <c r="AN25" s="46"/>
      <c r="AO25" s="49"/>
      <c r="AP25" s="44"/>
      <c r="AQ25" s="34"/>
      <c r="AR25" s="30"/>
      <c r="AS25" s="31"/>
      <c r="AT25" s="32"/>
      <c r="AU25" s="33"/>
      <c r="AV25" s="46"/>
      <c r="AW25" s="49"/>
      <c r="AX25" s="44"/>
      <c r="AY25" s="34"/>
      <c r="AZ25" s="30"/>
      <c r="BA25" s="31"/>
      <c r="BB25" s="32"/>
      <c r="BC25" s="33"/>
      <c r="BD25" s="46"/>
      <c r="BE25" s="49"/>
      <c r="BF25" s="44"/>
      <c r="BG25" s="34"/>
      <c r="BH25" s="30"/>
      <c r="BI25" s="31"/>
      <c r="BJ25" s="32"/>
      <c r="BK25" s="33"/>
      <c r="BL25" s="46"/>
      <c r="BM25" s="49"/>
      <c r="BN25" s="44"/>
      <c r="BO25" s="34"/>
      <c r="BP25" s="30"/>
      <c r="BQ25" s="31"/>
      <c r="BR25" s="32"/>
      <c r="BS25" s="33"/>
      <c r="BT25" s="46"/>
      <c r="BU25" s="49"/>
      <c r="BV25" s="44"/>
      <c r="BW25" s="34"/>
    </row>
    <row r="26" spans="1:75" x14ac:dyDescent="0.25">
      <c r="A26" s="63"/>
      <c r="B26" s="28"/>
      <c r="C26" s="37">
        <f t="shared" si="0"/>
        <v>-18</v>
      </c>
      <c r="D26" s="30"/>
      <c r="E26" s="54"/>
      <c r="F26" s="42"/>
      <c r="G26" s="55"/>
      <c r="H26" s="47"/>
      <c r="I26" s="50"/>
      <c r="J26" s="51"/>
      <c r="K26" s="56"/>
      <c r="L26" s="57"/>
      <c r="M26" s="54"/>
      <c r="N26" s="42"/>
      <c r="O26" s="55"/>
      <c r="P26" s="47"/>
      <c r="Q26" s="50"/>
      <c r="R26" s="51"/>
      <c r="S26" s="56"/>
      <c r="T26" s="57"/>
      <c r="U26" s="54"/>
      <c r="V26" s="42"/>
      <c r="W26" s="55"/>
      <c r="X26" s="47"/>
      <c r="Y26" s="50"/>
      <c r="Z26" s="51"/>
      <c r="AA26" s="56"/>
      <c r="AB26" s="57"/>
      <c r="AC26" s="54"/>
      <c r="AD26" s="42"/>
      <c r="AE26" s="55"/>
      <c r="AF26" s="47"/>
      <c r="AG26" s="50"/>
      <c r="AH26" s="51"/>
      <c r="AI26" s="56"/>
      <c r="AJ26" s="57"/>
      <c r="AK26" s="54"/>
      <c r="AL26" s="42"/>
      <c r="AM26" s="55"/>
      <c r="AN26" s="47"/>
      <c r="AO26" s="50"/>
      <c r="AP26" s="51"/>
      <c r="AQ26" s="56"/>
      <c r="AR26" s="57"/>
      <c r="AS26" s="54"/>
      <c r="AT26" s="42"/>
      <c r="AU26" s="55"/>
      <c r="AV26" s="47"/>
      <c r="AW26" s="50"/>
      <c r="AX26" s="51"/>
      <c r="AY26" s="56"/>
      <c r="AZ26" s="57"/>
      <c r="BA26" s="54"/>
      <c r="BB26" s="42"/>
      <c r="BC26" s="55"/>
      <c r="BD26" s="47"/>
      <c r="BE26" s="50"/>
      <c r="BF26" s="51"/>
      <c r="BG26" s="56"/>
      <c r="BH26" s="57"/>
      <c r="BI26" s="54"/>
      <c r="BJ26" s="42"/>
      <c r="BK26" s="55"/>
      <c r="BL26" s="47"/>
      <c r="BM26" s="50"/>
      <c r="BN26" s="51"/>
      <c r="BO26" s="56"/>
      <c r="BP26" s="57"/>
      <c r="BQ26" s="54"/>
      <c r="BR26" s="42"/>
      <c r="BS26" s="55"/>
      <c r="BT26" s="47"/>
      <c r="BU26" s="50"/>
      <c r="BV26" s="51"/>
      <c r="BW26" s="56"/>
    </row>
    <row r="27" spans="1:75" x14ac:dyDescent="0.25">
      <c r="A27" s="63"/>
      <c r="B27" s="28"/>
      <c r="C27" s="37">
        <f t="shared" si="0"/>
        <v>-18</v>
      </c>
      <c r="D27" s="52"/>
      <c r="E27" s="31"/>
      <c r="F27" s="32"/>
      <c r="G27" s="33"/>
      <c r="H27" s="58"/>
      <c r="I27" s="31"/>
      <c r="J27" s="33"/>
      <c r="K27" s="34"/>
      <c r="L27" s="30"/>
      <c r="M27" s="31"/>
      <c r="N27" s="32"/>
      <c r="O27" s="33"/>
      <c r="P27" s="58"/>
      <c r="Q27" s="31"/>
      <c r="R27" s="33"/>
      <c r="S27" s="34"/>
      <c r="T27" s="30"/>
      <c r="U27" s="31"/>
      <c r="V27" s="32"/>
      <c r="W27" s="33"/>
      <c r="X27" s="58"/>
      <c r="Y27" s="31"/>
      <c r="Z27" s="33"/>
      <c r="AA27" s="34"/>
      <c r="AB27" s="30"/>
      <c r="AC27" s="31"/>
      <c r="AD27" s="32"/>
      <c r="AE27" s="33"/>
      <c r="AF27" s="58"/>
      <c r="AG27" s="31"/>
      <c r="AH27" s="33"/>
      <c r="AI27" s="34"/>
      <c r="AJ27" s="30"/>
      <c r="AK27" s="31"/>
      <c r="AL27" s="32"/>
      <c r="AM27" s="33"/>
      <c r="AN27" s="58"/>
      <c r="AO27" s="31"/>
      <c r="AP27" s="33"/>
      <c r="AQ27" s="34"/>
      <c r="AR27" s="30"/>
      <c r="AS27" s="31"/>
      <c r="AT27" s="32"/>
      <c r="AU27" s="33"/>
      <c r="AV27" s="58"/>
      <c r="AW27" s="31"/>
      <c r="AX27" s="33"/>
      <c r="AY27" s="34"/>
      <c r="AZ27" s="30"/>
      <c r="BA27" s="31"/>
      <c r="BB27" s="32"/>
      <c r="BC27" s="33"/>
      <c r="BD27" s="58"/>
      <c r="BE27" s="31"/>
      <c r="BF27" s="33"/>
      <c r="BG27" s="34"/>
      <c r="BH27" s="30"/>
      <c r="BI27" s="31"/>
      <c r="BJ27" s="32"/>
      <c r="BK27" s="33"/>
      <c r="BL27" s="58"/>
      <c r="BM27" s="31"/>
      <c r="BN27" s="33"/>
      <c r="BO27" s="34"/>
      <c r="BP27" s="30"/>
      <c r="BQ27" s="31"/>
      <c r="BR27" s="32"/>
      <c r="BS27" s="33"/>
      <c r="BT27" s="58"/>
      <c r="BU27" s="31"/>
      <c r="BV27" s="33"/>
      <c r="BW27" s="34"/>
    </row>
    <row r="28" spans="1:75" x14ac:dyDescent="0.25">
      <c r="A28" s="63"/>
      <c r="B28" s="28"/>
      <c r="C28" s="37">
        <f t="shared" si="0"/>
        <v>-18</v>
      </c>
      <c r="D28" s="52"/>
      <c r="E28" s="31"/>
      <c r="F28" s="32"/>
      <c r="G28" s="33"/>
      <c r="H28" s="58"/>
      <c r="I28" s="31"/>
      <c r="J28" s="33"/>
      <c r="K28" s="34"/>
      <c r="L28" s="30"/>
      <c r="M28" s="31"/>
      <c r="N28" s="32"/>
      <c r="O28" s="33"/>
      <c r="P28" s="58"/>
      <c r="Q28" s="31"/>
      <c r="R28" s="33"/>
      <c r="S28" s="34"/>
      <c r="T28" s="30"/>
      <c r="U28" s="31"/>
      <c r="V28" s="32"/>
      <c r="W28" s="33"/>
      <c r="X28" s="58"/>
      <c r="Y28" s="31"/>
      <c r="Z28" s="33"/>
      <c r="AA28" s="34"/>
      <c r="AB28" s="30"/>
      <c r="AC28" s="31"/>
      <c r="AD28" s="32"/>
      <c r="AE28" s="33"/>
      <c r="AF28" s="58"/>
      <c r="AG28" s="31"/>
      <c r="AH28" s="33"/>
      <c r="AI28" s="34"/>
      <c r="AJ28" s="30"/>
      <c r="AK28" s="31"/>
      <c r="AL28" s="32"/>
      <c r="AM28" s="33"/>
      <c r="AN28" s="58"/>
      <c r="AO28" s="31"/>
      <c r="AP28" s="33"/>
      <c r="AQ28" s="34"/>
      <c r="AR28" s="30"/>
      <c r="AS28" s="31"/>
      <c r="AT28" s="32"/>
      <c r="AU28" s="33"/>
      <c r="AV28" s="58"/>
      <c r="AW28" s="31"/>
      <c r="AX28" s="33"/>
      <c r="AY28" s="34"/>
      <c r="AZ28" s="30"/>
      <c r="BA28" s="31"/>
      <c r="BB28" s="32"/>
      <c r="BC28" s="33"/>
      <c r="BD28" s="58"/>
      <c r="BE28" s="31"/>
      <c r="BF28" s="33"/>
      <c r="BG28" s="34"/>
      <c r="BH28" s="30"/>
      <c r="BI28" s="31"/>
      <c r="BJ28" s="32"/>
      <c r="BK28" s="33"/>
      <c r="BL28" s="58"/>
      <c r="BM28" s="31"/>
      <c r="BN28" s="33"/>
      <c r="BO28" s="34"/>
      <c r="BP28" s="30"/>
      <c r="BQ28" s="31"/>
      <c r="BR28" s="32"/>
      <c r="BS28" s="33"/>
      <c r="BT28" s="58"/>
      <c r="BU28" s="31"/>
      <c r="BV28" s="33"/>
      <c r="BW28" s="34"/>
    </row>
    <row r="29" spans="1:75" x14ac:dyDescent="0.25">
      <c r="A29" s="63"/>
      <c r="B29" s="28"/>
      <c r="C29" s="37">
        <f t="shared" si="0"/>
        <v>-18</v>
      </c>
      <c r="D29" s="52"/>
      <c r="E29" s="31"/>
      <c r="F29" s="32"/>
      <c r="G29" s="33"/>
      <c r="H29" s="58"/>
      <c r="I29" s="31"/>
      <c r="J29" s="33"/>
      <c r="K29" s="34"/>
      <c r="L29" s="30"/>
      <c r="M29" s="31"/>
      <c r="N29" s="32"/>
      <c r="O29" s="33"/>
      <c r="P29" s="58"/>
      <c r="Q29" s="31"/>
      <c r="R29" s="33"/>
      <c r="S29" s="34"/>
      <c r="T29" s="30"/>
      <c r="U29" s="31"/>
      <c r="V29" s="32"/>
      <c r="W29" s="33"/>
      <c r="X29" s="58"/>
      <c r="Y29" s="31"/>
      <c r="Z29" s="33"/>
      <c r="AA29" s="34"/>
      <c r="AB29" s="30"/>
      <c r="AC29" s="31"/>
      <c r="AD29" s="32"/>
      <c r="AE29" s="33"/>
      <c r="AF29" s="58"/>
      <c r="AG29" s="31"/>
      <c r="AH29" s="33"/>
      <c r="AI29" s="34"/>
      <c r="AJ29" s="30"/>
      <c r="AK29" s="31"/>
      <c r="AL29" s="32"/>
      <c r="AM29" s="33"/>
      <c r="AN29" s="58"/>
      <c r="AO29" s="31"/>
      <c r="AP29" s="33"/>
      <c r="AQ29" s="34"/>
      <c r="AR29" s="30"/>
      <c r="AS29" s="31"/>
      <c r="AT29" s="32"/>
      <c r="AU29" s="33"/>
      <c r="AV29" s="58"/>
      <c r="AW29" s="31"/>
      <c r="AX29" s="33"/>
      <c r="AY29" s="34"/>
      <c r="AZ29" s="30"/>
      <c r="BA29" s="31"/>
      <c r="BB29" s="32"/>
      <c r="BC29" s="33"/>
      <c r="BD29" s="58"/>
      <c r="BE29" s="31"/>
      <c r="BF29" s="33"/>
      <c r="BG29" s="34"/>
      <c r="BH29" s="30"/>
      <c r="BI29" s="31"/>
      <c r="BJ29" s="32"/>
      <c r="BK29" s="33"/>
      <c r="BL29" s="58"/>
      <c r="BM29" s="31"/>
      <c r="BN29" s="33"/>
      <c r="BO29" s="34"/>
      <c r="BP29" s="30"/>
      <c r="BQ29" s="31"/>
      <c r="BR29" s="32"/>
      <c r="BS29" s="33"/>
      <c r="BT29" s="58"/>
      <c r="BU29" s="31"/>
      <c r="BV29" s="33"/>
      <c r="BW29" s="34"/>
    </row>
    <row r="30" spans="1:75" x14ac:dyDescent="0.25">
      <c r="A30" s="63"/>
      <c r="B30" s="28"/>
      <c r="C30" s="37">
        <f t="shared" si="0"/>
        <v>-18</v>
      </c>
      <c r="D30" s="52"/>
      <c r="E30" s="31"/>
      <c r="F30" s="32"/>
      <c r="G30" s="33"/>
      <c r="H30" s="58"/>
      <c r="I30" s="31"/>
      <c r="J30" s="33"/>
      <c r="K30" s="34"/>
      <c r="L30" s="30"/>
      <c r="M30" s="31"/>
      <c r="N30" s="32"/>
      <c r="O30" s="33"/>
      <c r="P30" s="58"/>
      <c r="Q30" s="31"/>
      <c r="R30" s="33"/>
      <c r="S30" s="34"/>
      <c r="T30" s="30"/>
      <c r="U30" s="31"/>
      <c r="V30" s="32"/>
      <c r="W30" s="33"/>
      <c r="X30" s="58"/>
      <c r="Y30" s="31"/>
      <c r="Z30" s="33"/>
      <c r="AA30" s="34"/>
      <c r="AB30" s="30"/>
      <c r="AC30" s="31"/>
      <c r="AD30" s="32"/>
      <c r="AE30" s="33"/>
      <c r="AF30" s="58"/>
      <c r="AG30" s="31"/>
      <c r="AH30" s="33"/>
      <c r="AI30" s="34"/>
      <c r="AJ30" s="30"/>
      <c r="AK30" s="31"/>
      <c r="AL30" s="32"/>
      <c r="AM30" s="33"/>
      <c r="AN30" s="58"/>
      <c r="AO30" s="31"/>
      <c r="AP30" s="33"/>
      <c r="AQ30" s="34"/>
      <c r="AR30" s="30"/>
      <c r="AS30" s="31"/>
      <c r="AT30" s="32"/>
      <c r="AU30" s="33"/>
      <c r="AV30" s="58"/>
      <c r="AW30" s="31"/>
      <c r="AX30" s="33"/>
      <c r="AY30" s="34"/>
      <c r="AZ30" s="30"/>
      <c r="BA30" s="31"/>
      <c r="BB30" s="32"/>
      <c r="BC30" s="33"/>
      <c r="BD30" s="58"/>
      <c r="BE30" s="31"/>
      <c r="BF30" s="33"/>
      <c r="BG30" s="34"/>
      <c r="BH30" s="30"/>
      <c r="BI30" s="31"/>
      <c r="BJ30" s="32"/>
      <c r="BK30" s="33"/>
      <c r="BL30" s="58"/>
      <c r="BM30" s="31"/>
      <c r="BN30" s="33"/>
      <c r="BO30" s="34"/>
      <c r="BP30" s="30"/>
      <c r="BQ30" s="31"/>
      <c r="BR30" s="32"/>
      <c r="BS30" s="33"/>
      <c r="BT30" s="58"/>
      <c r="BU30" s="31"/>
      <c r="BV30" s="33"/>
      <c r="BW30" s="34"/>
    </row>
    <row r="31" spans="1:75" x14ac:dyDescent="0.25">
      <c r="A31" s="63"/>
      <c r="B31" s="28"/>
      <c r="C31" s="37">
        <f t="shared" si="0"/>
        <v>-18</v>
      </c>
      <c r="D31" s="53"/>
      <c r="E31" s="31"/>
      <c r="F31" s="32"/>
      <c r="G31" s="33"/>
      <c r="H31" s="58"/>
      <c r="I31" s="31"/>
      <c r="J31" s="33"/>
      <c r="K31" s="34"/>
      <c r="L31" s="30"/>
      <c r="M31" s="31"/>
      <c r="N31" s="32"/>
      <c r="O31" s="33"/>
      <c r="P31" s="58"/>
      <c r="Q31" s="31"/>
      <c r="R31" s="33"/>
      <c r="S31" s="34"/>
      <c r="T31" s="30"/>
      <c r="U31" s="31"/>
      <c r="V31" s="32"/>
      <c r="W31" s="33"/>
      <c r="X31" s="58"/>
      <c r="Y31" s="31"/>
      <c r="Z31" s="33"/>
      <c r="AA31" s="34"/>
      <c r="AB31" s="30"/>
      <c r="AC31" s="31"/>
      <c r="AD31" s="32"/>
      <c r="AE31" s="33"/>
      <c r="AF31" s="58"/>
      <c r="AG31" s="31"/>
      <c r="AH31" s="33"/>
      <c r="AI31" s="34"/>
      <c r="AJ31" s="30"/>
      <c r="AK31" s="31"/>
      <c r="AL31" s="32"/>
      <c r="AM31" s="33"/>
      <c r="AN31" s="58"/>
      <c r="AO31" s="31"/>
      <c r="AP31" s="33"/>
      <c r="AQ31" s="34"/>
      <c r="AR31" s="30"/>
      <c r="AS31" s="31"/>
      <c r="AT31" s="32"/>
      <c r="AU31" s="33"/>
      <c r="AV31" s="58"/>
      <c r="AW31" s="31"/>
      <c r="AX31" s="33"/>
      <c r="AY31" s="34"/>
      <c r="AZ31" s="30"/>
      <c r="BA31" s="31"/>
      <c r="BB31" s="32"/>
      <c r="BC31" s="33"/>
      <c r="BD31" s="58"/>
      <c r="BE31" s="31"/>
      <c r="BF31" s="33"/>
      <c r="BG31" s="34"/>
      <c r="BH31" s="30"/>
      <c r="BI31" s="31"/>
      <c r="BJ31" s="32"/>
      <c r="BK31" s="33"/>
      <c r="BL31" s="58"/>
      <c r="BM31" s="31"/>
      <c r="BN31" s="33"/>
      <c r="BO31" s="34"/>
      <c r="BP31" s="30"/>
      <c r="BQ31" s="31"/>
      <c r="BR31" s="32"/>
      <c r="BS31" s="33"/>
      <c r="BT31" s="58"/>
      <c r="BU31" s="31"/>
      <c r="BV31" s="33"/>
      <c r="BW31" s="34"/>
    </row>
    <row r="32" spans="1:75" x14ac:dyDescent="0.25">
      <c r="A32" s="63"/>
      <c r="B32" s="28"/>
      <c r="C32" s="37">
        <f t="shared" si="0"/>
        <v>-18</v>
      </c>
      <c r="D32" s="53"/>
      <c r="E32" s="31"/>
      <c r="F32" s="32"/>
      <c r="G32" s="33"/>
      <c r="H32" s="58"/>
      <c r="I32" s="31"/>
      <c r="J32" s="33"/>
      <c r="K32" s="34"/>
      <c r="L32" s="30"/>
      <c r="M32" s="31"/>
      <c r="N32" s="32"/>
      <c r="O32" s="33"/>
      <c r="P32" s="58"/>
      <c r="Q32" s="31"/>
      <c r="R32" s="33"/>
      <c r="S32" s="34"/>
      <c r="T32" s="30"/>
      <c r="U32" s="31"/>
      <c r="V32" s="32"/>
      <c r="W32" s="33"/>
      <c r="X32" s="58"/>
      <c r="Y32" s="31"/>
      <c r="Z32" s="33"/>
      <c r="AA32" s="34"/>
      <c r="AB32" s="30"/>
      <c r="AC32" s="31"/>
      <c r="AD32" s="32"/>
      <c r="AE32" s="33"/>
      <c r="AF32" s="58"/>
      <c r="AG32" s="31"/>
      <c r="AH32" s="33"/>
      <c r="AI32" s="34"/>
      <c r="AJ32" s="30"/>
      <c r="AK32" s="31"/>
      <c r="AL32" s="32"/>
      <c r="AM32" s="33"/>
      <c r="AN32" s="58"/>
      <c r="AO32" s="31"/>
      <c r="AP32" s="33"/>
      <c r="AQ32" s="34"/>
      <c r="AR32" s="30"/>
      <c r="AS32" s="31"/>
      <c r="AT32" s="32"/>
      <c r="AU32" s="33"/>
      <c r="AV32" s="58"/>
      <c r="AW32" s="31"/>
      <c r="AX32" s="33"/>
      <c r="AY32" s="34"/>
      <c r="AZ32" s="30"/>
      <c r="BA32" s="31"/>
      <c r="BB32" s="32"/>
      <c r="BC32" s="33"/>
      <c r="BD32" s="58"/>
      <c r="BE32" s="31"/>
      <c r="BF32" s="33"/>
      <c r="BG32" s="34"/>
      <c r="BH32" s="30"/>
      <c r="BI32" s="31"/>
      <c r="BJ32" s="32"/>
      <c r="BK32" s="33"/>
      <c r="BL32" s="58"/>
      <c r="BM32" s="31"/>
      <c r="BN32" s="33"/>
      <c r="BO32" s="34"/>
      <c r="BP32" s="30"/>
      <c r="BQ32" s="31"/>
      <c r="BR32" s="32"/>
      <c r="BS32" s="33"/>
      <c r="BT32" s="58"/>
      <c r="BU32" s="31"/>
      <c r="BV32" s="33"/>
      <c r="BW32" s="34"/>
    </row>
    <row r="33" spans="1:75" x14ac:dyDescent="0.25">
      <c r="A33" s="63"/>
      <c r="B33" s="38"/>
      <c r="C33" s="37">
        <f t="shared" si="0"/>
        <v>-18</v>
      </c>
      <c r="D33" s="53"/>
      <c r="E33" s="31"/>
      <c r="F33" s="32"/>
      <c r="G33" s="33"/>
      <c r="H33" s="58"/>
      <c r="I33" s="31"/>
      <c r="J33" s="33"/>
      <c r="K33" s="34"/>
      <c r="L33" s="30"/>
      <c r="M33" s="31"/>
      <c r="N33" s="32"/>
      <c r="O33" s="33"/>
      <c r="P33" s="58"/>
      <c r="Q33" s="31"/>
      <c r="R33" s="33"/>
      <c r="S33" s="34"/>
      <c r="T33" s="30"/>
      <c r="U33" s="31"/>
      <c r="V33" s="32"/>
      <c r="W33" s="33"/>
      <c r="X33" s="58"/>
      <c r="Y33" s="31"/>
      <c r="Z33" s="33"/>
      <c r="AA33" s="34"/>
      <c r="AB33" s="30"/>
      <c r="AC33" s="31"/>
      <c r="AD33" s="32"/>
      <c r="AE33" s="33"/>
      <c r="AF33" s="58"/>
      <c r="AG33" s="31"/>
      <c r="AH33" s="33"/>
      <c r="AI33" s="34"/>
      <c r="AJ33" s="30"/>
      <c r="AK33" s="31"/>
      <c r="AL33" s="32"/>
      <c r="AM33" s="33"/>
      <c r="AN33" s="58"/>
      <c r="AO33" s="31"/>
      <c r="AP33" s="33"/>
      <c r="AQ33" s="34"/>
      <c r="AR33" s="30"/>
      <c r="AS33" s="31"/>
      <c r="AT33" s="32"/>
      <c r="AU33" s="33"/>
      <c r="AV33" s="58"/>
      <c r="AW33" s="31"/>
      <c r="AX33" s="33"/>
      <c r="AY33" s="34"/>
      <c r="AZ33" s="30"/>
      <c r="BA33" s="31"/>
      <c r="BB33" s="32"/>
      <c r="BC33" s="33"/>
      <c r="BD33" s="58"/>
      <c r="BE33" s="31"/>
      <c r="BF33" s="33"/>
      <c r="BG33" s="34"/>
      <c r="BH33" s="30"/>
      <c r="BI33" s="31"/>
      <c r="BJ33" s="32"/>
      <c r="BK33" s="33"/>
      <c r="BL33" s="58"/>
      <c r="BM33" s="31"/>
      <c r="BN33" s="33"/>
      <c r="BO33" s="34"/>
      <c r="BP33" s="30"/>
      <c r="BQ33" s="31"/>
      <c r="BR33" s="32"/>
      <c r="BS33" s="33"/>
      <c r="BT33" s="58"/>
      <c r="BU33" s="31"/>
      <c r="BV33" s="33"/>
      <c r="BW33" s="34"/>
    </row>
    <row r="34" spans="1:75" x14ac:dyDescent="0.25">
      <c r="A34" s="63"/>
      <c r="B34" s="38"/>
      <c r="C34" s="37">
        <f t="shared" si="0"/>
        <v>-18</v>
      </c>
      <c r="D34" s="53"/>
      <c r="E34" s="31"/>
      <c r="F34" s="32"/>
      <c r="G34" s="33"/>
      <c r="H34" s="58"/>
      <c r="I34" s="31"/>
      <c r="J34" s="33"/>
      <c r="K34" s="34"/>
      <c r="L34" s="30"/>
      <c r="M34" s="31"/>
      <c r="N34" s="32"/>
      <c r="O34" s="33"/>
      <c r="P34" s="58"/>
      <c r="Q34" s="31"/>
      <c r="R34" s="33"/>
      <c r="S34" s="34"/>
      <c r="T34" s="30"/>
      <c r="U34" s="31"/>
      <c r="V34" s="32"/>
      <c r="W34" s="33"/>
      <c r="X34" s="58"/>
      <c r="Y34" s="31"/>
      <c r="Z34" s="33"/>
      <c r="AA34" s="34"/>
      <c r="AB34" s="30"/>
      <c r="AC34" s="31"/>
      <c r="AD34" s="32"/>
      <c r="AE34" s="33"/>
      <c r="AF34" s="58"/>
      <c r="AG34" s="31"/>
      <c r="AH34" s="33"/>
      <c r="AI34" s="34"/>
      <c r="AJ34" s="30"/>
      <c r="AK34" s="31"/>
      <c r="AL34" s="32"/>
      <c r="AM34" s="33"/>
      <c r="AN34" s="58"/>
      <c r="AO34" s="31"/>
      <c r="AP34" s="33"/>
      <c r="AQ34" s="34"/>
      <c r="AR34" s="30"/>
      <c r="AS34" s="31"/>
      <c r="AT34" s="32"/>
      <c r="AU34" s="33"/>
      <c r="AV34" s="58"/>
      <c r="AW34" s="31"/>
      <c r="AX34" s="33"/>
      <c r="AY34" s="34"/>
      <c r="AZ34" s="30"/>
      <c r="BA34" s="31"/>
      <c r="BB34" s="32"/>
      <c r="BC34" s="33"/>
      <c r="BD34" s="58"/>
      <c r="BE34" s="31"/>
      <c r="BF34" s="33"/>
      <c r="BG34" s="34"/>
      <c r="BH34" s="30"/>
      <c r="BI34" s="31"/>
      <c r="BJ34" s="32"/>
      <c r="BK34" s="33"/>
      <c r="BL34" s="58"/>
      <c r="BM34" s="31"/>
      <c r="BN34" s="33"/>
      <c r="BO34" s="34"/>
      <c r="BP34" s="30"/>
      <c r="BQ34" s="31"/>
      <c r="BR34" s="32"/>
      <c r="BS34" s="33"/>
      <c r="BT34" s="58"/>
      <c r="BU34" s="31"/>
      <c r="BV34" s="33"/>
      <c r="BW34" s="34"/>
    </row>
    <row r="35" spans="1:75" x14ac:dyDescent="0.25">
      <c r="A35" s="63"/>
      <c r="B35" s="38"/>
      <c r="C35" s="37">
        <f t="shared" si="0"/>
        <v>-18</v>
      </c>
      <c r="D35" s="35"/>
      <c r="E35" s="31"/>
      <c r="F35" s="32"/>
      <c r="G35" s="33"/>
      <c r="H35" s="58"/>
      <c r="I35" s="31"/>
      <c r="J35" s="33"/>
      <c r="K35" s="34"/>
      <c r="L35" s="30"/>
      <c r="M35" s="31"/>
      <c r="N35" s="32"/>
      <c r="O35" s="33"/>
      <c r="P35" s="58"/>
      <c r="Q35" s="31"/>
      <c r="R35" s="33"/>
      <c r="S35" s="34"/>
      <c r="T35" s="30"/>
      <c r="U35" s="31"/>
      <c r="V35" s="32"/>
      <c r="W35" s="33"/>
      <c r="X35" s="58"/>
      <c r="Y35" s="31"/>
      <c r="Z35" s="33"/>
      <c r="AA35" s="34"/>
      <c r="AB35" s="30"/>
      <c r="AC35" s="31"/>
      <c r="AD35" s="32"/>
      <c r="AE35" s="33"/>
      <c r="AF35" s="58"/>
      <c r="AG35" s="31"/>
      <c r="AH35" s="33"/>
      <c r="AI35" s="34"/>
      <c r="AJ35" s="30"/>
      <c r="AK35" s="31"/>
      <c r="AL35" s="32"/>
      <c r="AM35" s="33"/>
      <c r="AN35" s="58"/>
      <c r="AO35" s="31"/>
      <c r="AP35" s="33"/>
      <c r="AQ35" s="34"/>
      <c r="AR35" s="30"/>
      <c r="AS35" s="31"/>
      <c r="AT35" s="32"/>
      <c r="AU35" s="33"/>
      <c r="AV35" s="58"/>
      <c r="AW35" s="31"/>
      <c r="AX35" s="33"/>
      <c r="AY35" s="34"/>
      <c r="AZ35" s="30"/>
      <c r="BA35" s="31"/>
      <c r="BB35" s="32"/>
      <c r="BC35" s="33"/>
      <c r="BD35" s="58"/>
      <c r="BE35" s="31"/>
      <c r="BF35" s="33"/>
      <c r="BG35" s="34"/>
      <c r="BH35" s="30"/>
      <c r="BI35" s="31"/>
      <c r="BJ35" s="32"/>
      <c r="BK35" s="33"/>
      <c r="BL35" s="58"/>
      <c r="BM35" s="31"/>
      <c r="BN35" s="33"/>
      <c r="BO35" s="34"/>
      <c r="BP35" s="30"/>
      <c r="BQ35" s="31"/>
      <c r="BR35" s="32"/>
      <c r="BS35" s="33"/>
      <c r="BT35" s="58"/>
      <c r="BU35" s="31"/>
      <c r="BV35" s="33"/>
      <c r="BW35" s="34"/>
    </row>
    <row r="36" spans="1:75" ht="15.75" thickBot="1" x14ac:dyDescent="0.3">
      <c r="A36" s="64"/>
      <c r="B36" s="65"/>
      <c r="C36" s="66">
        <f t="shared" si="0"/>
        <v>-18</v>
      </c>
      <c r="D36" s="39"/>
      <c r="E36" s="60"/>
      <c r="F36" s="18"/>
      <c r="G36" s="19"/>
      <c r="H36" s="59"/>
      <c r="I36" s="17"/>
      <c r="J36" s="19"/>
      <c r="K36" s="20"/>
      <c r="L36" s="16"/>
      <c r="M36" s="17"/>
      <c r="N36" s="18"/>
      <c r="O36" s="19"/>
      <c r="P36" s="59"/>
      <c r="Q36" s="17"/>
      <c r="R36" s="19"/>
      <c r="S36" s="20"/>
      <c r="T36" s="16"/>
      <c r="U36" s="17"/>
      <c r="V36" s="18"/>
      <c r="W36" s="19"/>
      <c r="X36" s="59"/>
      <c r="Y36" s="17"/>
      <c r="Z36" s="19"/>
      <c r="AA36" s="20"/>
      <c r="AB36" s="16"/>
      <c r="AC36" s="17"/>
      <c r="AD36" s="18"/>
      <c r="AE36" s="19"/>
      <c r="AF36" s="59"/>
      <c r="AG36" s="17"/>
      <c r="AH36" s="19"/>
      <c r="AI36" s="20"/>
      <c r="AJ36" s="16"/>
      <c r="AK36" s="17"/>
      <c r="AL36" s="18"/>
      <c r="AM36" s="19"/>
      <c r="AN36" s="59"/>
      <c r="AO36" s="17"/>
      <c r="AP36" s="19"/>
      <c r="AQ36" s="20"/>
      <c r="AR36" s="16"/>
      <c r="AS36" s="17"/>
      <c r="AT36" s="18"/>
      <c r="AU36" s="19"/>
      <c r="AV36" s="59"/>
      <c r="AW36" s="17"/>
      <c r="AX36" s="19"/>
      <c r="AY36" s="20"/>
      <c r="AZ36" s="16"/>
      <c r="BA36" s="17"/>
      <c r="BB36" s="18"/>
      <c r="BC36" s="19"/>
      <c r="BD36" s="59"/>
      <c r="BE36" s="17"/>
      <c r="BF36" s="19"/>
      <c r="BG36" s="20"/>
      <c r="BH36" s="16"/>
      <c r="BI36" s="17"/>
      <c r="BJ36" s="18"/>
      <c r="BK36" s="19"/>
      <c r="BL36" s="59"/>
      <c r="BM36" s="17"/>
      <c r="BN36" s="19"/>
      <c r="BO36" s="20"/>
      <c r="BP36" s="16"/>
      <c r="BQ36" s="17"/>
      <c r="BR36" s="18"/>
      <c r="BS36" s="19"/>
      <c r="BT36" s="59"/>
      <c r="BU36" s="17"/>
      <c r="BV36" s="19"/>
      <c r="BW36" s="20"/>
    </row>
    <row r="40" spans="1:75" x14ac:dyDescent="0.25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</row>
    <row r="41" spans="1:75" x14ac:dyDescent="0.25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</row>
    <row r="42" spans="1:75" x14ac:dyDescent="0.25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</row>
    <row r="43" spans="1:75" x14ac:dyDescent="0.25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</row>
    <row r="44" spans="1:75" x14ac:dyDescent="0.2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</row>
    <row r="45" spans="1:75" x14ac:dyDescent="0.25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</row>
    <row r="46" spans="1:75" x14ac:dyDescent="0.25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</row>
    <row r="47" spans="1:75" x14ac:dyDescent="0.25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</row>
    <row r="48" spans="1:75" x14ac:dyDescent="0.25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</row>
    <row r="49" spans="1:33" x14ac:dyDescent="0.25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</row>
    <row r="50" spans="1:33" x14ac:dyDescent="0.25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</row>
    <row r="51" spans="1:33" x14ac:dyDescent="0.25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</row>
    <row r="52" spans="1:33" x14ac:dyDescent="0.25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</row>
    <row r="53" spans="1:33" x14ac:dyDescent="0.25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</row>
    <row r="54" spans="1:33" x14ac:dyDescent="0.25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</row>
    <row r="55" spans="1:33" x14ac:dyDescent="0.25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</row>
    <row r="56" spans="1:33" x14ac:dyDescent="0.25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</row>
    <row r="57" spans="1:33" x14ac:dyDescent="0.25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</row>
    <row r="58" spans="1:33" x14ac:dyDescent="0.25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</row>
    <row r="59" spans="1:33" x14ac:dyDescent="0.25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</row>
    <row r="60" spans="1:33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</row>
    <row r="61" spans="1:33" x14ac:dyDescent="0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</row>
    <row r="62" spans="1:33" x14ac:dyDescent="0.25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</row>
    <row r="63" spans="1:33" x14ac:dyDescent="0.25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</row>
    <row r="64" spans="1:33" x14ac:dyDescent="0.25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</row>
    <row r="65" spans="1:33" x14ac:dyDescent="0.25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</row>
    <row r="66" spans="1:33" x14ac:dyDescent="0.25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</row>
  </sheetData>
  <mergeCells count="9">
    <mergeCell ref="D13:K13"/>
    <mergeCell ref="L13:S13"/>
    <mergeCell ref="AZ13:BG13"/>
    <mergeCell ref="BH13:BO13"/>
    <mergeCell ref="BP13:BW13"/>
    <mergeCell ref="T13:AA13"/>
    <mergeCell ref="AB13:AI13"/>
    <mergeCell ref="AJ13:AQ13"/>
    <mergeCell ref="AR13:AY13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66"/>
  <sheetViews>
    <sheetView topLeftCell="A7" zoomScaleNormal="100" workbookViewId="0">
      <selection activeCell="Q54" sqref="Q54"/>
    </sheetView>
  </sheetViews>
  <sheetFormatPr defaultRowHeight="15" x14ac:dyDescent="0.25"/>
  <cols>
    <col min="1" max="1" width="13.28515625" customWidth="1"/>
    <col min="2" max="2" width="8.85546875" customWidth="1"/>
    <col min="3" max="3" width="9.5703125" bestFit="1" customWidth="1"/>
    <col min="50" max="50" width="9.140625" customWidth="1"/>
  </cols>
  <sheetData>
    <row r="1" spans="1:75" x14ac:dyDescent="0.25">
      <c r="A1" s="9" t="s">
        <v>43</v>
      </c>
      <c r="B1" s="9"/>
      <c r="C1" s="4"/>
      <c r="D1" s="4"/>
      <c r="E1" s="4"/>
      <c r="F1" s="4"/>
      <c r="G1" s="4"/>
      <c r="H1" s="4"/>
      <c r="I1" s="4"/>
      <c r="J1" s="4"/>
      <c r="K1" s="4"/>
      <c r="AA1" t="s">
        <v>29</v>
      </c>
    </row>
    <row r="2" spans="1:75" x14ac:dyDescent="0.25">
      <c r="A2" s="9" t="s">
        <v>15</v>
      </c>
      <c r="B2" s="9">
        <v>1.84</v>
      </c>
      <c r="C2" s="4"/>
      <c r="D2" s="4"/>
      <c r="E2" s="4"/>
      <c r="F2" s="4"/>
      <c r="G2" s="4"/>
      <c r="H2" s="4"/>
      <c r="I2" s="4"/>
      <c r="J2" s="4"/>
      <c r="K2" s="4"/>
    </row>
    <row r="3" spans="1:75" ht="14.45" customHeight="1" x14ac:dyDescent="0.25">
      <c r="A3" s="9" t="s">
        <v>17</v>
      </c>
      <c r="B3" s="9">
        <v>0.52400000000000002</v>
      </c>
      <c r="C3" s="4"/>
      <c r="D3" s="4"/>
      <c r="E3" s="4"/>
      <c r="F3" s="4"/>
      <c r="G3" s="4"/>
      <c r="H3" s="4"/>
      <c r="I3" s="4"/>
      <c r="J3" s="214" t="s">
        <v>60</v>
      </c>
      <c r="K3" s="214"/>
      <c r="L3" s="214"/>
    </row>
    <row r="4" spans="1:75" ht="14.45" customHeight="1" x14ac:dyDescent="0.25">
      <c r="A4" s="9" t="s">
        <v>18</v>
      </c>
      <c r="B4" s="9">
        <v>8.0000000000000002E-3</v>
      </c>
      <c r="C4" s="4"/>
      <c r="D4" s="4"/>
      <c r="E4" s="4"/>
      <c r="F4" s="4"/>
      <c r="G4" s="4"/>
      <c r="H4" s="4"/>
      <c r="I4" s="4"/>
      <c r="J4" s="214"/>
      <c r="K4" s="214"/>
      <c r="L4" s="214"/>
    </row>
    <row r="5" spans="1:75" ht="14.45" customHeight="1" x14ac:dyDescent="0.25">
      <c r="A5" s="9" t="s">
        <v>44</v>
      </c>
      <c r="B5" s="78">
        <v>0.12709999999999999</v>
      </c>
      <c r="C5" s="4"/>
      <c r="D5" s="4"/>
      <c r="E5" s="4"/>
      <c r="F5" s="4"/>
      <c r="G5" s="4"/>
      <c r="H5" s="4"/>
      <c r="I5" s="4"/>
      <c r="J5" s="214"/>
      <c r="K5" s="214"/>
      <c r="L5" s="214"/>
    </row>
    <row r="6" spans="1:75" ht="14.45" customHeight="1" x14ac:dyDescent="0.25">
      <c r="A6" s="76" t="s">
        <v>19</v>
      </c>
      <c r="B6" s="9">
        <v>8</v>
      </c>
      <c r="C6" s="4"/>
      <c r="D6" s="4"/>
      <c r="E6" s="4"/>
      <c r="F6" s="4"/>
      <c r="G6" s="4"/>
      <c r="H6" s="4"/>
      <c r="I6" s="4"/>
      <c r="J6" s="214"/>
      <c r="K6" s="214"/>
      <c r="L6" s="214"/>
    </row>
    <row r="7" spans="1:75" ht="14.45" customHeight="1" x14ac:dyDescent="0.5">
      <c r="A7" s="76" t="s">
        <v>46</v>
      </c>
      <c r="B7" s="9">
        <v>4.5999999999999996</v>
      </c>
      <c r="C7" s="4"/>
      <c r="D7" s="4"/>
      <c r="E7" s="4"/>
      <c r="F7" s="4"/>
      <c r="G7" s="4"/>
      <c r="H7" s="4"/>
      <c r="I7" s="4"/>
      <c r="J7" s="77"/>
      <c r="K7" s="77"/>
      <c r="L7" s="77"/>
    </row>
    <row r="8" spans="1:75" ht="14.45" customHeight="1" x14ac:dyDescent="0.5">
      <c r="A8" s="9" t="s">
        <v>8</v>
      </c>
      <c r="B8" s="9">
        <v>3.31</v>
      </c>
      <c r="C8" s="4"/>
      <c r="D8" s="4"/>
      <c r="E8" s="4"/>
      <c r="F8" s="4"/>
      <c r="G8" s="4"/>
      <c r="H8" s="4"/>
      <c r="I8" s="4"/>
      <c r="J8" s="77"/>
      <c r="K8" s="77"/>
      <c r="L8" s="77"/>
    </row>
    <row r="9" spans="1:75" x14ac:dyDescent="0.25">
      <c r="A9" s="9" t="s">
        <v>45</v>
      </c>
      <c r="B9" s="9" t="s">
        <v>49</v>
      </c>
      <c r="C9" s="4"/>
      <c r="D9" s="4"/>
      <c r="E9" s="4"/>
      <c r="F9" s="4"/>
      <c r="G9" s="4"/>
      <c r="H9" s="4"/>
      <c r="I9" s="4"/>
      <c r="J9" s="4"/>
      <c r="K9" s="4"/>
    </row>
    <row r="10" spans="1:75" x14ac:dyDescent="0.25">
      <c r="A10" s="9" t="s">
        <v>32</v>
      </c>
      <c r="B10" s="75" t="s">
        <v>50</v>
      </c>
      <c r="C10" s="4"/>
      <c r="D10" s="4"/>
      <c r="E10" s="4"/>
      <c r="F10" s="4"/>
      <c r="G10" s="4"/>
      <c r="H10" s="4"/>
      <c r="I10" s="4"/>
      <c r="J10" s="4"/>
      <c r="K10" s="4"/>
    </row>
    <row r="11" spans="1:75" x14ac:dyDescent="0.25">
      <c r="A11" s="76" t="s">
        <v>47</v>
      </c>
      <c r="B11" s="78" t="s">
        <v>52</v>
      </c>
      <c r="C11" s="4"/>
      <c r="Q11">
        <f>0.25/0.22</f>
        <v>1.1363636363636365</v>
      </c>
      <c r="R11">
        <f>0.469/0.5</f>
        <v>0.93799999999999994</v>
      </c>
    </row>
    <row r="12" spans="1:75" ht="15.75" thickBot="1" x14ac:dyDescent="0.3"/>
    <row r="13" spans="1:75" ht="15.75" thickBot="1" x14ac:dyDescent="0.3">
      <c r="A13" s="10"/>
      <c r="B13" s="11"/>
      <c r="C13" s="12"/>
      <c r="D13" s="207" t="s">
        <v>54</v>
      </c>
      <c r="E13" s="208"/>
      <c r="F13" s="208"/>
      <c r="G13" s="208"/>
      <c r="H13" s="209"/>
      <c r="I13" s="209"/>
      <c r="J13" s="209"/>
      <c r="K13" s="210"/>
      <c r="L13" s="211" t="s">
        <v>55</v>
      </c>
      <c r="M13" s="212"/>
      <c r="N13" s="212"/>
      <c r="O13" s="212"/>
      <c r="P13" s="212"/>
      <c r="Q13" s="212"/>
      <c r="R13" s="212"/>
      <c r="S13" s="213"/>
      <c r="T13" s="211" t="s">
        <v>56</v>
      </c>
      <c r="U13" s="212"/>
      <c r="V13" s="212"/>
      <c r="W13" s="212"/>
      <c r="X13" s="212"/>
      <c r="Y13" s="212"/>
      <c r="Z13" s="212"/>
      <c r="AA13" s="213"/>
      <c r="AR13" s="204" t="s">
        <v>39</v>
      </c>
      <c r="AS13" s="205"/>
      <c r="AT13" s="205"/>
      <c r="AU13" s="205"/>
      <c r="AV13" s="205"/>
      <c r="AW13" s="205"/>
      <c r="AX13" s="205"/>
      <c r="AY13" s="206"/>
      <c r="AZ13" s="204" t="s">
        <v>40</v>
      </c>
      <c r="BA13" s="205"/>
      <c r="BB13" s="205"/>
      <c r="BC13" s="205"/>
      <c r="BD13" s="205"/>
      <c r="BE13" s="205"/>
      <c r="BF13" s="205"/>
      <c r="BG13" s="206"/>
      <c r="BH13" s="204" t="s">
        <v>41</v>
      </c>
      <c r="BI13" s="205"/>
      <c r="BJ13" s="205"/>
      <c r="BK13" s="205"/>
      <c r="BL13" s="205"/>
      <c r="BM13" s="205"/>
      <c r="BN13" s="205"/>
      <c r="BO13" s="206"/>
      <c r="BP13" s="204" t="s">
        <v>42</v>
      </c>
      <c r="BQ13" s="205"/>
      <c r="BR13" s="205"/>
      <c r="BS13" s="205"/>
      <c r="BT13" s="205"/>
      <c r="BU13" s="205"/>
      <c r="BV13" s="205"/>
      <c r="BW13" s="206"/>
    </row>
    <row r="14" spans="1:75" ht="15.75" thickBot="1" x14ac:dyDescent="0.3">
      <c r="A14" s="13" t="s">
        <v>21</v>
      </c>
      <c r="B14" s="14" t="s">
        <v>22</v>
      </c>
      <c r="C14" s="15" t="s">
        <v>30</v>
      </c>
      <c r="D14" s="67" t="s">
        <v>23</v>
      </c>
      <c r="E14" s="68" t="s">
        <v>24</v>
      </c>
      <c r="F14" s="69" t="s">
        <v>25</v>
      </c>
      <c r="G14" s="70" t="s">
        <v>18</v>
      </c>
      <c r="H14" s="71" t="s">
        <v>35</v>
      </c>
      <c r="I14" s="72" t="s">
        <v>36</v>
      </c>
      <c r="J14" s="73" t="s">
        <v>31</v>
      </c>
      <c r="K14" s="74" t="s">
        <v>26</v>
      </c>
      <c r="L14" s="67" t="s">
        <v>23</v>
      </c>
      <c r="M14" s="68" t="s">
        <v>27</v>
      </c>
      <c r="N14" s="69" t="s">
        <v>25</v>
      </c>
      <c r="O14" s="70" t="s">
        <v>18</v>
      </c>
      <c r="P14" s="71" t="s">
        <v>35</v>
      </c>
      <c r="Q14" s="72" t="s">
        <v>36</v>
      </c>
      <c r="R14" s="73" t="s">
        <v>31</v>
      </c>
      <c r="S14" s="74" t="s">
        <v>26</v>
      </c>
      <c r="T14" s="67" t="s">
        <v>23</v>
      </c>
      <c r="U14" s="68" t="s">
        <v>27</v>
      </c>
      <c r="V14" s="69" t="s">
        <v>25</v>
      </c>
      <c r="W14" s="70" t="s">
        <v>18</v>
      </c>
      <c r="X14" s="71" t="s">
        <v>35</v>
      </c>
      <c r="Y14" s="72" t="s">
        <v>36</v>
      </c>
      <c r="Z14" s="73" t="s">
        <v>31</v>
      </c>
      <c r="AA14" s="74" t="s">
        <v>26</v>
      </c>
      <c r="AR14" s="67" t="s">
        <v>23</v>
      </c>
      <c r="AS14" s="68" t="s">
        <v>27</v>
      </c>
      <c r="AT14" s="69" t="s">
        <v>25</v>
      </c>
      <c r="AU14" s="70" t="s">
        <v>18</v>
      </c>
      <c r="AV14" s="71" t="s">
        <v>35</v>
      </c>
      <c r="AW14" s="72" t="s">
        <v>36</v>
      </c>
      <c r="AX14" s="73" t="s">
        <v>31</v>
      </c>
      <c r="AY14" s="74" t="s">
        <v>26</v>
      </c>
      <c r="AZ14" s="67" t="s">
        <v>23</v>
      </c>
      <c r="BA14" s="68" t="s">
        <v>27</v>
      </c>
      <c r="BB14" s="69" t="s">
        <v>25</v>
      </c>
      <c r="BC14" s="70" t="s">
        <v>18</v>
      </c>
      <c r="BD14" s="71" t="s">
        <v>35</v>
      </c>
      <c r="BE14" s="72" t="s">
        <v>36</v>
      </c>
      <c r="BF14" s="73" t="s">
        <v>31</v>
      </c>
      <c r="BG14" s="74" t="s">
        <v>26</v>
      </c>
      <c r="BH14" s="67" t="s">
        <v>23</v>
      </c>
      <c r="BI14" s="68" t="s">
        <v>27</v>
      </c>
      <c r="BJ14" s="69" t="s">
        <v>25</v>
      </c>
      <c r="BK14" s="70" t="s">
        <v>18</v>
      </c>
      <c r="BL14" s="71" t="s">
        <v>35</v>
      </c>
      <c r="BM14" s="72" t="s">
        <v>36</v>
      </c>
      <c r="BN14" s="73" t="s">
        <v>31</v>
      </c>
      <c r="BO14" s="74" t="s">
        <v>26</v>
      </c>
      <c r="BP14" s="67" t="s">
        <v>23</v>
      </c>
      <c r="BQ14" s="68" t="s">
        <v>27</v>
      </c>
      <c r="BR14" s="69" t="s">
        <v>25</v>
      </c>
      <c r="BS14" s="70" t="s">
        <v>18</v>
      </c>
      <c r="BT14" s="71" t="s">
        <v>35</v>
      </c>
      <c r="BU14" s="72" t="s">
        <v>36</v>
      </c>
      <c r="BV14" s="73" t="s">
        <v>31</v>
      </c>
      <c r="BW14" s="74" t="s">
        <v>26</v>
      </c>
    </row>
    <row r="15" spans="1:75" x14ac:dyDescent="0.25">
      <c r="A15" s="62">
        <v>43559</v>
      </c>
      <c r="B15" s="21">
        <v>0.75</v>
      </c>
      <c r="C15" s="22">
        <v>0</v>
      </c>
      <c r="D15" s="23">
        <v>1.84</v>
      </c>
      <c r="E15" s="24"/>
      <c r="F15" s="25">
        <v>0.52400000000000002</v>
      </c>
      <c r="G15" s="26">
        <v>8.0000000000000002E-3</v>
      </c>
      <c r="H15" s="45">
        <v>0.126</v>
      </c>
      <c r="I15" s="48">
        <v>3.3140000000000001</v>
      </c>
      <c r="J15" s="43" t="s">
        <v>52</v>
      </c>
      <c r="K15" s="27"/>
      <c r="L15" s="23">
        <v>2.5</v>
      </c>
      <c r="M15" s="24"/>
      <c r="N15" s="25">
        <v>0.55500000000000005</v>
      </c>
      <c r="O15" s="26"/>
      <c r="P15" s="45"/>
      <c r="Q15" s="48"/>
      <c r="R15" s="43"/>
      <c r="S15" s="27" t="s">
        <v>53</v>
      </c>
      <c r="T15" s="23">
        <v>2.5</v>
      </c>
      <c r="U15" s="24"/>
      <c r="V15" s="25">
        <v>0.55500000000000005</v>
      </c>
      <c r="W15" s="26"/>
      <c r="X15" s="45"/>
      <c r="Y15" s="48"/>
      <c r="Z15" s="43"/>
      <c r="AA15" s="27" t="s">
        <v>53</v>
      </c>
      <c r="AR15" s="23"/>
      <c r="AS15" s="24"/>
      <c r="AT15" s="25"/>
      <c r="AU15" s="26"/>
      <c r="AV15" s="45"/>
      <c r="AW15" s="48"/>
      <c r="AX15" s="43"/>
      <c r="AY15" s="27"/>
      <c r="AZ15" s="23"/>
      <c r="BA15" s="24"/>
      <c r="BB15" s="25"/>
      <c r="BC15" s="26"/>
      <c r="BD15" s="45"/>
      <c r="BE15" s="48"/>
      <c r="BF15" s="43"/>
      <c r="BG15" s="27"/>
      <c r="BH15" s="23"/>
      <c r="BI15" s="24"/>
      <c r="BJ15" s="25"/>
      <c r="BK15" s="26"/>
      <c r="BL15" s="45"/>
      <c r="BM15" s="48"/>
      <c r="BN15" s="43"/>
      <c r="BO15" s="27"/>
      <c r="BP15" s="23"/>
      <c r="BQ15" s="24"/>
      <c r="BR15" s="25"/>
      <c r="BS15" s="26"/>
      <c r="BT15" s="45"/>
      <c r="BU15" s="48"/>
      <c r="BV15" s="43"/>
      <c r="BW15" s="27"/>
    </row>
    <row r="16" spans="1:75" x14ac:dyDescent="0.25">
      <c r="A16" s="62">
        <v>43563</v>
      </c>
      <c r="B16" s="28">
        <v>0.54166666666666663</v>
      </c>
      <c r="C16" s="29">
        <f>((A16-A$15)*24)+((B16-B$15)*24)</f>
        <v>91</v>
      </c>
      <c r="D16" s="30">
        <v>0.12</v>
      </c>
      <c r="E16" s="31"/>
      <c r="F16" s="32">
        <v>0.33500000000000002</v>
      </c>
      <c r="G16" s="33">
        <v>0.12</v>
      </c>
      <c r="H16" s="46"/>
      <c r="I16" s="49"/>
      <c r="J16" s="44"/>
      <c r="K16" s="34"/>
      <c r="L16" s="35">
        <v>1.01</v>
      </c>
      <c r="M16" s="31">
        <f t="shared" ref="M16" si="0">(LN(L15/L16))/C16</f>
        <v>9.9597846266042522E-3</v>
      </c>
      <c r="N16" s="32">
        <v>0.40699999999999997</v>
      </c>
      <c r="O16" s="33">
        <v>7.0000000000000001E-3</v>
      </c>
      <c r="P16" s="46"/>
      <c r="Q16" s="49">
        <v>1.6</v>
      </c>
      <c r="R16" s="44"/>
      <c r="S16" s="34"/>
      <c r="T16" s="30">
        <v>0.99</v>
      </c>
      <c r="U16" s="31">
        <f t="shared" ref="U16" si="1">(LN(T15/T16))/C16</f>
        <v>1.0179572172831389E-2</v>
      </c>
      <c r="V16" s="32">
        <v>0.39900000000000002</v>
      </c>
      <c r="W16" s="33">
        <v>0.99</v>
      </c>
      <c r="X16" s="46"/>
      <c r="Y16" s="49">
        <v>3.35</v>
      </c>
      <c r="Z16" s="44"/>
      <c r="AA16" s="34"/>
      <c r="AR16" s="30"/>
      <c r="AS16" s="31"/>
      <c r="AT16" s="32"/>
      <c r="AU16" s="33"/>
      <c r="AV16" s="46"/>
      <c r="AW16" s="49"/>
      <c r="AX16" s="44"/>
      <c r="AY16" s="34"/>
      <c r="AZ16" s="30"/>
      <c r="BA16" s="31"/>
      <c r="BB16" s="32"/>
      <c r="BC16" s="33"/>
      <c r="BD16" s="46"/>
      <c r="BE16" s="49"/>
      <c r="BF16" s="44"/>
      <c r="BG16" s="34"/>
      <c r="BH16" s="30"/>
      <c r="BI16" s="31"/>
      <c r="BJ16" s="32"/>
      <c r="BK16" s="33"/>
      <c r="BL16" s="46"/>
      <c r="BM16" s="49"/>
      <c r="BN16" s="44"/>
      <c r="BO16" s="34"/>
      <c r="BP16" s="30"/>
      <c r="BQ16" s="31"/>
      <c r="BR16" s="32"/>
      <c r="BS16" s="33"/>
      <c r="BT16" s="46"/>
      <c r="BU16" s="49"/>
      <c r="BV16" s="44"/>
      <c r="BW16" s="34"/>
    </row>
    <row r="17" spans="1:75" x14ac:dyDescent="0.25">
      <c r="A17" s="62">
        <v>43563</v>
      </c>
      <c r="B17" s="28">
        <v>0.60416666666666663</v>
      </c>
      <c r="C17" s="29">
        <f>((A17-A$15)*24)+((B17-B$15)*24)</f>
        <v>92.5</v>
      </c>
      <c r="D17" s="30"/>
      <c r="E17" s="31"/>
      <c r="F17" s="32"/>
      <c r="G17" s="33"/>
      <c r="H17" s="46"/>
      <c r="I17" s="49"/>
      <c r="J17" s="44"/>
      <c r="K17" s="34"/>
      <c r="L17" s="35">
        <v>2.5</v>
      </c>
      <c r="M17" s="31"/>
      <c r="N17" s="32">
        <f>L17/4.5</f>
        <v>0.55555555555555558</v>
      </c>
      <c r="O17" s="33"/>
      <c r="P17" s="46"/>
      <c r="Q17" s="49">
        <v>2.15</v>
      </c>
      <c r="R17" s="44"/>
      <c r="S17" s="34"/>
      <c r="T17" s="30">
        <v>2.5</v>
      </c>
      <c r="U17" s="31"/>
      <c r="V17" s="32">
        <f>T17/4.5</f>
        <v>0.55555555555555558</v>
      </c>
      <c r="W17" s="33"/>
      <c r="X17" s="46"/>
      <c r="Y17" s="49">
        <v>2.5</v>
      </c>
      <c r="Z17" s="44"/>
      <c r="AA17" s="34"/>
      <c r="AR17" s="30"/>
      <c r="AS17" s="31"/>
      <c r="AT17" s="32"/>
      <c r="AU17" s="33"/>
      <c r="AV17" s="46"/>
      <c r="AW17" s="49"/>
      <c r="AX17" s="44"/>
      <c r="AY17" s="34"/>
      <c r="AZ17" s="30"/>
      <c r="BA17" s="31"/>
      <c r="BB17" s="32"/>
      <c r="BC17" s="33"/>
      <c r="BD17" s="46"/>
      <c r="BE17" s="49"/>
      <c r="BF17" s="44"/>
      <c r="BG17" s="34"/>
      <c r="BH17" s="30"/>
      <c r="BI17" s="31"/>
      <c r="BJ17" s="32"/>
      <c r="BK17" s="33"/>
      <c r="BL17" s="46"/>
      <c r="BM17" s="49"/>
      <c r="BN17" s="44"/>
      <c r="BO17" s="34"/>
      <c r="BP17" s="30"/>
      <c r="BQ17" s="31"/>
      <c r="BR17" s="32"/>
      <c r="BS17" s="33"/>
      <c r="BT17" s="46"/>
      <c r="BU17" s="49"/>
      <c r="BV17" s="44"/>
      <c r="BW17" s="34"/>
    </row>
    <row r="18" spans="1:75" x14ac:dyDescent="0.25">
      <c r="A18" s="63"/>
      <c r="B18" s="28"/>
      <c r="C18" s="29"/>
      <c r="D18" s="30"/>
      <c r="E18" s="31"/>
      <c r="F18" s="36"/>
      <c r="G18" s="33"/>
      <c r="H18" s="46"/>
      <c r="I18" s="49"/>
      <c r="J18" s="44"/>
      <c r="K18" s="34"/>
      <c r="L18" s="30"/>
      <c r="M18" s="31"/>
      <c r="N18" s="36"/>
      <c r="O18" s="33"/>
      <c r="P18" s="46"/>
      <c r="Q18" s="49"/>
      <c r="R18" s="44"/>
      <c r="S18" s="34"/>
      <c r="T18" s="30"/>
      <c r="U18" s="31"/>
      <c r="V18" s="36"/>
      <c r="W18" s="33"/>
      <c r="X18" s="46"/>
      <c r="Y18" s="49"/>
      <c r="Z18" s="44"/>
      <c r="AA18" s="34"/>
      <c r="AR18" s="30"/>
      <c r="AS18" s="31"/>
      <c r="AT18" s="36"/>
      <c r="AU18" s="33"/>
      <c r="AV18" s="46"/>
      <c r="AW18" s="49"/>
      <c r="AX18" s="44"/>
      <c r="AY18" s="34"/>
      <c r="AZ18" s="30"/>
      <c r="BA18" s="31"/>
      <c r="BB18" s="36"/>
      <c r="BC18" s="33"/>
      <c r="BD18" s="46"/>
      <c r="BE18" s="49"/>
      <c r="BF18" s="44"/>
      <c r="BG18" s="34"/>
      <c r="BH18" s="30"/>
      <c r="BI18" s="31"/>
      <c r="BJ18" s="36"/>
      <c r="BK18" s="33"/>
      <c r="BL18" s="46"/>
      <c r="BM18" s="49"/>
      <c r="BN18" s="44"/>
      <c r="BO18" s="34"/>
      <c r="BP18" s="30"/>
      <c r="BQ18" s="31"/>
      <c r="BR18" s="36"/>
      <c r="BS18" s="33"/>
      <c r="BT18" s="46"/>
      <c r="BU18" s="49"/>
      <c r="BV18" s="44"/>
      <c r="BW18" s="34"/>
    </row>
    <row r="19" spans="1:75" x14ac:dyDescent="0.25">
      <c r="A19" s="63"/>
      <c r="B19" s="28"/>
      <c r="C19" s="29"/>
      <c r="D19" s="30"/>
      <c r="E19" s="31"/>
      <c r="F19" s="36"/>
      <c r="G19" s="33"/>
      <c r="H19" s="46"/>
      <c r="I19" s="49"/>
      <c r="J19" s="44"/>
      <c r="K19" s="34"/>
      <c r="L19" s="30"/>
      <c r="M19" s="31"/>
      <c r="N19" s="36"/>
      <c r="O19" s="33"/>
      <c r="P19" s="46"/>
      <c r="Q19" s="49"/>
      <c r="R19" s="44"/>
      <c r="S19" s="34"/>
      <c r="T19" s="30"/>
      <c r="U19" s="31"/>
      <c r="V19" s="36"/>
      <c r="W19" s="33"/>
      <c r="X19" s="46"/>
      <c r="Y19" s="49"/>
      <c r="Z19" s="44"/>
      <c r="AA19" s="34"/>
      <c r="AR19" s="30"/>
      <c r="AS19" s="31"/>
      <c r="AT19" s="36"/>
      <c r="AU19" s="33"/>
      <c r="AV19" s="46"/>
      <c r="AW19" s="49"/>
      <c r="AX19" s="44"/>
      <c r="AY19" s="34"/>
      <c r="AZ19" s="30"/>
      <c r="BA19" s="31"/>
      <c r="BB19" s="36"/>
      <c r="BC19" s="33"/>
      <c r="BD19" s="46"/>
      <c r="BE19" s="49"/>
      <c r="BF19" s="44"/>
      <c r="BG19" s="34"/>
      <c r="BH19" s="30"/>
      <c r="BI19" s="31"/>
      <c r="BJ19" s="36"/>
      <c r="BK19" s="33"/>
      <c r="BL19" s="46"/>
      <c r="BM19" s="49"/>
      <c r="BN19" s="44"/>
      <c r="BO19" s="34"/>
      <c r="BP19" s="30"/>
      <c r="BQ19" s="31"/>
      <c r="BR19" s="36"/>
      <c r="BS19" s="33"/>
      <c r="BT19" s="46"/>
      <c r="BU19" s="49"/>
      <c r="BV19" s="44"/>
      <c r="BW19" s="34"/>
    </row>
    <row r="20" spans="1:75" x14ac:dyDescent="0.25">
      <c r="A20" s="63"/>
      <c r="B20" s="28"/>
      <c r="C20" s="37"/>
      <c r="D20" s="30"/>
      <c r="E20" s="31"/>
      <c r="F20" s="32"/>
      <c r="G20" s="33"/>
      <c r="H20" s="46"/>
      <c r="I20" s="49"/>
      <c r="J20" s="44"/>
      <c r="K20" s="34"/>
      <c r="L20" s="30"/>
      <c r="M20" s="31"/>
      <c r="N20" s="32"/>
      <c r="O20" s="33"/>
      <c r="P20" s="46"/>
      <c r="Q20" s="49"/>
      <c r="R20" s="44"/>
      <c r="S20" s="34"/>
      <c r="T20" s="30"/>
      <c r="U20" s="31"/>
      <c r="V20" s="32"/>
      <c r="W20" s="33"/>
      <c r="X20" s="46"/>
      <c r="Y20" s="49"/>
      <c r="Z20" s="44"/>
      <c r="AA20" s="34"/>
      <c r="AR20" s="30"/>
      <c r="AS20" s="31"/>
      <c r="AT20" s="32"/>
      <c r="AU20" s="33"/>
      <c r="AV20" s="46"/>
      <c r="AW20" s="49"/>
      <c r="AX20" s="44"/>
      <c r="AY20" s="34"/>
      <c r="AZ20" s="30"/>
      <c r="BA20" s="31"/>
      <c r="BB20" s="32"/>
      <c r="BC20" s="33"/>
      <c r="BD20" s="46"/>
      <c r="BE20" s="49"/>
      <c r="BF20" s="44"/>
      <c r="BG20" s="34"/>
      <c r="BH20" s="30"/>
      <c r="BI20" s="31"/>
      <c r="BJ20" s="32"/>
      <c r="BK20" s="33"/>
      <c r="BL20" s="46"/>
      <c r="BM20" s="49"/>
      <c r="BN20" s="44"/>
      <c r="BO20" s="34"/>
      <c r="BP20" s="30"/>
      <c r="BQ20" s="31"/>
      <c r="BR20" s="32"/>
      <c r="BS20" s="33"/>
      <c r="BT20" s="46"/>
      <c r="BU20" s="49"/>
      <c r="BV20" s="44"/>
      <c r="BW20" s="34"/>
    </row>
    <row r="21" spans="1:75" x14ac:dyDescent="0.25">
      <c r="A21" s="63"/>
      <c r="B21" s="28"/>
      <c r="C21" s="37"/>
      <c r="D21" s="30"/>
      <c r="E21" s="31"/>
      <c r="F21" s="32"/>
      <c r="G21" s="33"/>
      <c r="H21" s="46"/>
      <c r="I21" s="49"/>
      <c r="J21" s="44"/>
      <c r="K21" s="34"/>
      <c r="L21" s="30"/>
      <c r="M21" s="31"/>
      <c r="N21" s="32"/>
      <c r="O21" s="33"/>
      <c r="P21" s="46"/>
      <c r="Q21" s="49"/>
      <c r="R21" s="44"/>
      <c r="S21" s="34"/>
      <c r="T21" s="30"/>
      <c r="U21" s="31"/>
      <c r="V21" s="32"/>
      <c r="W21" s="33"/>
      <c r="X21" s="46"/>
      <c r="Y21" s="49"/>
      <c r="Z21" s="44"/>
      <c r="AA21" s="34"/>
      <c r="AR21" s="30"/>
      <c r="AS21" s="31"/>
      <c r="AT21" s="32"/>
      <c r="AU21" s="33"/>
      <c r="AV21" s="46"/>
      <c r="AW21" s="49"/>
      <c r="AX21" s="44"/>
      <c r="AY21" s="34"/>
      <c r="AZ21" s="30"/>
      <c r="BA21" s="31"/>
      <c r="BB21" s="32"/>
      <c r="BC21" s="33"/>
      <c r="BD21" s="46"/>
      <c r="BE21" s="49"/>
      <c r="BF21" s="44"/>
      <c r="BG21" s="34"/>
      <c r="BH21" s="30"/>
      <c r="BI21" s="31"/>
      <c r="BJ21" s="32"/>
      <c r="BK21" s="33"/>
      <c r="BL21" s="46"/>
      <c r="BM21" s="49"/>
      <c r="BN21" s="44"/>
      <c r="BO21" s="34"/>
      <c r="BP21" s="30"/>
      <c r="BQ21" s="31"/>
      <c r="BR21" s="32"/>
      <c r="BS21" s="33"/>
      <c r="BT21" s="46"/>
      <c r="BU21" s="49"/>
      <c r="BV21" s="44"/>
      <c r="BW21" s="34"/>
    </row>
    <row r="22" spans="1:75" x14ac:dyDescent="0.25">
      <c r="A22" s="63"/>
      <c r="B22" s="28"/>
      <c r="C22" s="37"/>
      <c r="D22" s="30"/>
      <c r="E22" s="31"/>
      <c r="F22" s="32"/>
      <c r="G22" s="33"/>
      <c r="H22" s="46"/>
      <c r="I22" s="49"/>
      <c r="J22" s="44"/>
      <c r="K22" s="34"/>
      <c r="L22" s="30"/>
      <c r="M22" s="31"/>
      <c r="N22" s="32"/>
      <c r="O22" s="33"/>
      <c r="P22" s="46"/>
      <c r="Q22" s="49"/>
      <c r="R22" s="44"/>
      <c r="S22" s="34"/>
      <c r="T22" s="30"/>
      <c r="U22" s="31"/>
      <c r="V22" s="32"/>
      <c r="W22" s="33"/>
      <c r="X22" s="46"/>
      <c r="Y22" s="49"/>
      <c r="Z22" s="44"/>
      <c r="AA22" s="34"/>
      <c r="AR22" s="30"/>
      <c r="AS22" s="31"/>
      <c r="AT22" s="32"/>
      <c r="AU22" s="33"/>
      <c r="AV22" s="46"/>
      <c r="AW22" s="49"/>
      <c r="AX22" s="44"/>
      <c r="AY22" s="34"/>
      <c r="AZ22" s="30"/>
      <c r="BA22" s="31"/>
      <c r="BB22" s="32"/>
      <c r="BC22" s="33"/>
      <c r="BD22" s="46"/>
      <c r="BE22" s="49"/>
      <c r="BF22" s="44"/>
      <c r="BG22" s="34"/>
      <c r="BH22" s="30"/>
      <c r="BI22" s="31"/>
      <c r="BJ22" s="32"/>
      <c r="BK22" s="33"/>
      <c r="BL22" s="46"/>
      <c r="BM22" s="49"/>
      <c r="BN22" s="44"/>
      <c r="BO22" s="34"/>
      <c r="BP22" s="30"/>
      <c r="BQ22" s="31"/>
      <c r="BR22" s="32"/>
      <c r="BS22" s="33"/>
      <c r="BT22" s="46"/>
      <c r="BU22" s="49"/>
      <c r="BV22" s="44"/>
      <c r="BW22" s="34"/>
    </row>
    <row r="23" spans="1:75" x14ac:dyDescent="0.25">
      <c r="A23" s="63"/>
      <c r="B23" s="28"/>
      <c r="C23" s="37"/>
      <c r="D23" s="30"/>
      <c r="E23" s="31"/>
      <c r="F23" s="32"/>
      <c r="G23" s="33"/>
      <c r="H23" s="46"/>
      <c r="I23" s="49"/>
      <c r="J23" s="44"/>
      <c r="K23" s="34"/>
      <c r="L23" s="30"/>
      <c r="M23" s="31"/>
      <c r="N23" s="32"/>
      <c r="O23" s="33"/>
      <c r="P23" s="46"/>
      <c r="Q23" s="49"/>
      <c r="R23" s="44"/>
      <c r="S23" s="34"/>
      <c r="T23" s="30"/>
      <c r="U23" s="31"/>
      <c r="V23" s="32"/>
      <c r="W23" s="33"/>
      <c r="X23" s="46"/>
      <c r="Y23" s="49"/>
      <c r="Z23" s="44"/>
      <c r="AA23" s="34"/>
      <c r="AR23" s="30"/>
      <c r="AS23" s="31"/>
      <c r="AT23" s="32"/>
      <c r="AU23" s="33"/>
      <c r="AV23" s="46"/>
      <c r="AW23" s="49"/>
      <c r="AX23" s="44"/>
      <c r="AY23" s="34"/>
      <c r="AZ23" s="30"/>
      <c r="BA23" s="31"/>
      <c r="BB23" s="32"/>
      <c r="BC23" s="33"/>
      <c r="BD23" s="46"/>
      <c r="BE23" s="49"/>
      <c r="BF23" s="44"/>
      <c r="BG23" s="34"/>
      <c r="BH23" s="30"/>
      <c r="BI23" s="31"/>
      <c r="BJ23" s="32"/>
      <c r="BK23" s="33"/>
      <c r="BL23" s="46"/>
      <c r="BM23" s="49"/>
      <c r="BN23" s="44"/>
      <c r="BO23" s="34"/>
      <c r="BP23" s="30"/>
      <c r="BQ23" s="31"/>
      <c r="BR23" s="32"/>
      <c r="BS23" s="33"/>
      <c r="BT23" s="46"/>
      <c r="BU23" s="49"/>
      <c r="BV23" s="44"/>
      <c r="BW23" s="34"/>
    </row>
    <row r="24" spans="1:75" x14ac:dyDescent="0.25">
      <c r="A24" s="63"/>
      <c r="B24" s="28"/>
      <c r="C24" s="37"/>
      <c r="D24" s="30"/>
      <c r="E24" s="31"/>
      <c r="F24" s="32"/>
      <c r="G24" s="33"/>
      <c r="H24" s="46"/>
      <c r="I24" s="49"/>
      <c r="J24" s="44"/>
      <c r="K24" s="34"/>
      <c r="L24" s="30"/>
      <c r="M24" s="31"/>
      <c r="N24" s="32"/>
      <c r="O24" s="33"/>
      <c r="P24" s="46"/>
      <c r="Q24" s="49"/>
      <c r="R24" s="44"/>
      <c r="S24" s="34"/>
      <c r="T24" s="30"/>
      <c r="U24" s="31"/>
      <c r="V24" s="32"/>
      <c r="W24" s="33"/>
      <c r="X24" s="46"/>
      <c r="Y24" s="49"/>
      <c r="Z24" s="44"/>
      <c r="AA24" s="34"/>
      <c r="AR24" s="30"/>
      <c r="AS24" s="31"/>
      <c r="AT24" s="32"/>
      <c r="AU24" s="33"/>
      <c r="AV24" s="46"/>
      <c r="AW24" s="49"/>
      <c r="AX24" s="44"/>
      <c r="AY24" s="34"/>
      <c r="AZ24" s="30"/>
      <c r="BA24" s="31"/>
      <c r="BB24" s="32"/>
      <c r="BC24" s="33"/>
      <c r="BD24" s="46"/>
      <c r="BE24" s="49"/>
      <c r="BF24" s="44"/>
      <c r="BG24" s="34"/>
      <c r="BH24" s="30"/>
      <c r="BI24" s="31"/>
      <c r="BJ24" s="32"/>
      <c r="BK24" s="33"/>
      <c r="BL24" s="46"/>
      <c r="BM24" s="49"/>
      <c r="BN24" s="44"/>
      <c r="BO24" s="34"/>
      <c r="BP24" s="30"/>
      <c r="BQ24" s="31"/>
      <c r="BR24" s="32"/>
      <c r="BS24" s="33"/>
      <c r="BT24" s="46"/>
      <c r="BU24" s="49"/>
      <c r="BV24" s="44"/>
      <c r="BW24" s="34"/>
    </row>
    <row r="25" spans="1:75" x14ac:dyDescent="0.25">
      <c r="A25" s="63"/>
      <c r="B25" s="28"/>
      <c r="C25" s="37"/>
      <c r="D25" s="30"/>
      <c r="E25" s="31"/>
      <c r="F25" s="32"/>
      <c r="G25" s="33"/>
      <c r="H25" s="46"/>
      <c r="I25" s="49"/>
      <c r="J25" s="44"/>
      <c r="K25" s="34"/>
      <c r="L25" s="30"/>
      <c r="M25" s="31"/>
      <c r="N25" s="32"/>
      <c r="O25" s="33"/>
      <c r="P25" s="46"/>
      <c r="Q25" s="49"/>
      <c r="R25" s="44"/>
      <c r="S25" s="34"/>
      <c r="T25" s="30"/>
      <c r="U25" s="31"/>
      <c r="V25" s="32"/>
      <c r="W25" s="33"/>
      <c r="X25" s="46"/>
      <c r="Y25" s="49"/>
      <c r="Z25" s="44"/>
      <c r="AA25" s="34"/>
      <c r="AR25" s="30"/>
      <c r="AS25" s="31"/>
      <c r="AT25" s="32"/>
      <c r="AU25" s="33"/>
      <c r="AV25" s="46"/>
      <c r="AW25" s="49"/>
      <c r="AX25" s="44"/>
      <c r="AY25" s="34"/>
      <c r="AZ25" s="30"/>
      <c r="BA25" s="31"/>
      <c r="BB25" s="32"/>
      <c r="BC25" s="33"/>
      <c r="BD25" s="46"/>
      <c r="BE25" s="49"/>
      <c r="BF25" s="44"/>
      <c r="BG25" s="34"/>
      <c r="BH25" s="30"/>
      <c r="BI25" s="31"/>
      <c r="BJ25" s="32"/>
      <c r="BK25" s="33"/>
      <c r="BL25" s="46"/>
      <c r="BM25" s="49"/>
      <c r="BN25" s="44"/>
      <c r="BO25" s="34"/>
      <c r="BP25" s="30"/>
      <c r="BQ25" s="31"/>
      <c r="BR25" s="32"/>
      <c r="BS25" s="33"/>
      <c r="BT25" s="46"/>
      <c r="BU25" s="49"/>
      <c r="BV25" s="44"/>
      <c r="BW25" s="34"/>
    </row>
    <row r="26" spans="1:75" x14ac:dyDescent="0.25">
      <c r="A26" s="63"/>
      <c r="B26" s="28"/>
      <c r="C26" s="37"/>
      <c r="D26" s="30"/>
      <c r="E26" s="31"/>
      <c r="F26" s="32"/>
      <c r="G26" s="33"/>
      <c r="H26" s="46"/>
      <c r="I26" s="49"/>
      <c r="J26" s="44"/>
      <c r="K26" s="34"/>
      <c r="L26" s="30"/>
      <c r="M26" s="31"/>
      <c r="N26" s="32"/>
      <c r="O26" s="33"/>
      <c r="P26" s="46"/>
      <c r="Q26" s="49"/>
      <c r="R26" s="44"/>
      <c r="S26" s="34"/>
      <c r="T26" s="30"/>
      <c r="U26" s="31"/>
      <c r="V26" s="32"/>
      <c r="W26" s="33"/>
      <c r="X26" s="46"/>
      <c r="Y26" s="49"/>
      <c r="Z26" s="44"/>
      <c r="AA26" s="34"/>
      <c r="AR26" s="30"/>
      <c r="AS26" s="31"/>
      <c r="AT26" s="32"/>
      <c r="AU26" s="33"/>
      <c r="AV26" s="46"/>
      <c r="AW26" s="49"/>
      <c r="AX26" s="44"/>
      <c r="AY26" s="34"/>
      <c r="AZ26" s="30"/>
      <c r="BA26" s="31"/>
      <c r="BB26" s="32"/>
      <c r="BC26" s="33"/>
      <c r="BD26" s="46"/>
      <c r="BE26" s="49"/>
      <c r="BF26" s="44"/>
      <c r="BG26" s="34"/>
      <c r="BH26" s="30"/>
      <c r="BI26" s="31"/>
      <c r="BJ26" s="32"/>
      <c r="BK26" s="33"/>
      <c r="BL26" s="46"/>
      <c r="BM26" s="49"/>
      <c r="BN26" s="44"/>
      <c r="BO26" s="34"/>
      <c r="BP26" s="30"/>
      <c r="BQ26" s="31"/>
      <c r="BR26" s="32"/>
      <c r="BS26" s="33"/>
      <c r="BT26" s="46"/>
      <c r="BU26" s="49"/>
      <c r="BV26" s="44"/>
      <c r="BW26" s="34"/>
    </row>
    <row r="27" spans="1:75" x14ac:dyDescent="0.25">
      <c r="A27" s="63"/>
      <c r="B27" s="28"/>
      <c r="C27" s="37"/>
      <c r="D27" s="30"/>
      <c r="E27" s="54"/>
      <c r="F27" s="42"/>
      <c r="G27" s="55"/>
      <c r="H27" s="47"/>
      <c r="I27" s="50"/>
      <c r="J27" s="51"/>
      <c r="K27" s="56"/>
      <c r="L27" s="57"/>
      <c r="M27" s="54"/>
      <c r="N27" s="42"/>
      <c r="O27" s="55"/>
      <c r="P27" s="47"/>
      <c r="Q27" s="50"/>
      <c r="R27" s="51"/>
      <c r="S27" s="56"/>
      <c r="T27" s="57"/>
      <c r="U27" s="54"/>
      <c r="V27" s="42"/>
      <c r="W27" s="55"/>
      <c r="X27" s="47"/>
      <c r="Y27" s="50"/>
      <c r="Z27" s="51"/>
      <c r="AA27" s="56"/>
      <c r="AR27" s="57"/>
      <c r="AS27" s="54"/>
      <c r="AT27" s="42"/>
      <c r="AU27" s="55"/>
      <c r="AV27" s="47"/>
      <c r="AW27" s="50"/>
      <c r="AX27" s="51"/>
      <c r="AY27" s="56"/>
      <c r="AZ27" s="57"/>
      <c r="BA27" s="54"/>
      <c r="BB27" s="42"/>
      <c r="BC27" s="55"/>
      <c r="BD27" s="47"/>
      <c r="BE27" s="50"/>
      <c r="BF27" s="51"/>
      <c r="BG27" s="56"/>
      <c r="BH27" s="57"/>
      <c r="BI27" s="54"/>
      <c r="BJ27" s="42"/>
      <c r="BK27" s="55"/>
      <c r="BL27" s="47"/>
      <c r="BM27" s="50"/>
      <c r="BN27" s="51"/>
      <c r="BO27" s="56"/>
      <c r="BP27" s="57"/>
      <c r="BQ27" s="54"/>
      <c r="BR27" s="42"/>
      <c r="BS27" s="55"/>
      <c r="BT27" s="47"/>
      <c r="BU27" s="50"/>
      <c r="BV27" s="51"/>
      <c r="BW27" s="56"/>
    </row>
    <row r="28" spans="1:75" x14ac:dyDescent="0.25">
      <c r="A28" s="63"/>
      <c r="B28" s="28"/>
      <c r="C28" s="37"/>
      <c r="D28" s="52"/>
      <c r="E28" s="31"/>
      <c r="F28" s="32"/>
      <c r="G28" s="33"/>
      <c r="H28" s="58"/>
      <c r="I28" s="31"/>
      <c r="J28" s="33"/>
      <c r="K28" s="34"/>
      <c r="L28" s="30"/>
      <c r="M28" s="31"/>
      <c r="N28" s="32"/>
      <c r="O28" s="33"/>
      <c r="P28" s="58"/>
      <c r="Q28" s="31"/>
      <c r="R28" s="33"/>
      <c r="S28" s="34"/>
      <c r="T28" s="30"/>
      <c r="U28" s="31"/>
      <c r="V28" s="32"/>
      <c r="W28" s="33"/>
      <c r="X28" s="58"/>
      <c r="Y28" s="31"/>
      <c r="Z28" s="33"/>
      <c r="AA28" s="34"/>
      <c r="AR28" s="30"/>
      <c r="AS28" s="31"/>
      <c r="AT28" s="32"/>
      <c r="AU28" s="33"/>
      <c r="AV28" s="58"/>
      <c r="AW28" s="31"/>
      <c r="AX28" s="33"/>
      <c r="AY28" s="34"/>
      <c r="AZ28" s="30"/>
      <c r="BA28" s="31"/>
      <c r="BB28" s="32"/>
      <c r="BC28" s="33"/>
      <c r="BD28" s="58"/>
      <c r="BE28" s="31"/>
      <c r="BF28" s="33"/>
      <c r="BG28" s="34"/>
      <c r="BH28" s="30"/>
      <c r="BI28" s="31"/>
      <c r="BJ28" s="32"/>
      <c r="BK28" s="33"/>
      <c r="BL28" s="58"/>
      <c r="BM28" s="31"/>
      <c r="BN28" s="33"/>
      <c r="BO28" s="34"/>
      <c r="BP28" s="30"/>
      <c r="BQ28" s="31"/>
      <c r="BR28" s="32"/>
      <c r="BS28" s="33"/>
      <c r="BT28" s="58"/>
      <c r="BU28" s="31"/>
      <c r="BV28" s="33"/>
      <c r="BW28" s="34"/>
    </row>
    <row r="29" spans="1:75" x14ac:dyDescent="0.25">
      <c r="A29" s="63"/>
      <c r="B29" s="28"/>
      <c r="C29" s="37"/>
      <c r="D29" s="52"/>
      <c r="E29" s="31"/>
      <c r="F29" s="32"/>
      <c r="G29" s="33"/>
      <c r="H29" s="58"/>
      <c r="I29" s="31"/>
      <c r="J29" s="33"/>
      <c r="K29" s="34"/>
      <c r="L29" s="30"/>
      <c r="M29" s="31"/>
      <c r="N29" s="32"/>
      <c r="O29" s="33"/>
      <c r="P29" s="58"/>
      <c r="Q29" s="31"/>
      <c r="R29" s="33"/>
      <c r="S29" s="34"/>
      <c r="T29" s="30"/>
      <c r="U29" s="31"/>
      <c r="V29" s="32"/>
      <c r="W29" s="33"/>
      <c r="X29" s="58"/>
      <c r="Y29" s="31"/>
      <c r="Z29" s="33"/>
      <c r="AA29" s="34"/>
      <c r="AR29" s="30"/>
      <c r="AS29" s="31"/>
      <c r="AT29" s="32"/>
      <c r="AU29" s="33"/>
      <c r="AV29" s="58"/>
      <c r="AW29" s="31"/>
      <c r="AX29" s="33"/>
      <c r="AY29" s="34"/>
      <c r="AZ29" s="30"/>
      <c r="BA29" s="31"/>
      <c r="BB29" s="32"/>
      <c r="BC29" s="33"/>
      <c r="BD29" s="58"/>
      <c r="BE29" s="31"/>
      <c r="BF29" s="33"/>
      <c r="BG29" s="34"/>
      <c r="BH29" s="30"/>
      <c r="BI29" s="31"/>
      <c r="BJ29" s="32"/>
      <c r="BK29" s="33"/>
      <c r="BL29" s="58"/>
      <c r="BM29" s="31"/>
      <c r="BN29" s="33"/>
      <c r="BO29" s="34"/>
      <c r="BP29" s="30"/>
      <c r="BQ29" s="31"/>
      <c r="BR29" s="32"/>
      <c r="BS29" s="33"/>
      <c r="BT29" s="58"/>
      <c r="BU29" s="31"/>
      <c r="BV29" s="33"/>
      <c r="BW29" s="34"/>
    </row>
    <row r="30" spans="1:75" x14ac:dyDescent="0.25">
      <c r="A30" s="63"/>
      <c r="B30" s="28"/>
      <c r="C30" s="37"/>
      <c r="D30" s="52"/>
      <c r="E30" s="31"/>
      <c r="F30" s="32"/>
      <c r="G30" s="33"/>
      <c r="H30" s="58"/>
      <c r="I30" s="31"/>
      <c r="J30" s="33"/>
      <c r="K30" s="34"/>
      <c r="L30" s="30"/>
      <c r="M30" s="31"/>
      <c r="N30" s="32"/>
      <c r="O30" s="33"/>
      <c r="P30" s="58"/>
      <c r="Q30" s="31"/>
      <c r="R30" s="33"/>
      <c r="S30" s="34"/>
      <c r="T30" s="30"/>
      <c r="U30" s="31"/>
      <c r="V30" s="32"/>
      <c r="W30" s="33"/>
      <c r="X30" s="58"/>
      <c r="Y30" s="31"/>
      <c r="Z30" s="33"/>
      <c r="AA30" s="34"/>
      <c r="AR30" s="30"/>
      <c r="AS30" s="31"/>
      <c r="AT30" s="32"/>
      <c r="AU30" s="33"/>
      <c r="AV30" s="58"/>
      <c r="AW30" s="31"/>
      <c r="AX30" s="33"/>
      <c r="AY30" s="34"/>
      <c r="AZ30" s="30"/>
      <c r="BA30" s="31"/>
      <c r="BB30" s="32"/>
      <c r="BC30" s="33"/>
      <c r="BD30" s="58"/>
      <c r="BE30" s="31"/>
      <c r="BF30" s="33"/>
      <c r="BG30" s="34"/>
      <c r="BH30" s="30"/>
      <c r="BI30" s="31"/>
      <c r="BJ30" s="32"/>
      <c r="BK30" s="33"/>
      <c r="BL30" s="58"/>
      <c r="BM30" s="31"/>
      <c r="BN30" s="33"/>
      <c r="BO30" s="34"/>
      <c r="BP30" s="30"/>
      <c r="BQ30" s="31"/>
      <c r="BR30" s="32"/>
      <c r="BS30" s="33"/>
      <c r="BT30" s="58"/>
      <c r="BU30" s="31"/>
      <c r="BV30" s="33"/>
      <c r="BW30" s="34"/>
    </row>
    <row r="31" spans="1:75" x14ac:dyDescent="0.25">
      <c r="A31" s="63"/>
      <c r="B31" s="28"/>
      <c r="C31" s="37"/>
      <c r="D31" s="52"/>
      <c r="E31" s="31"/>
      <c r="F31" s="32"/>
      <c r="G31" s="33"/>
      <c r="H31" s="58"/>
      <c r="I31" s="31"/>
      <c r="J31" s="33"/>
      <c r="K31" s="34"/>
      <c r="L31" s="30"/>
      <c r="M31" s="31"/>
      <c r="N31" s="32"/>
      <c r="O31" s="33"/>
      <c r="P31" s="58"/>
      <c r="Q31" s="31"/>
      <c r="R31" s="33"/>
      <c r="S31" s="34"/>
      <c r="T31" s="30"/>
      <c r="U31" s="31"/>
      <c r="V31" s="32"/>
      <c r="W31" s="33"/>
      <c r="X31" s="58"/>
      <c r="Y31" s="31"/>
      <c r="Z31" s="33"/>
      <c r="AA31" s="34"/>
      <c r="AR31" s="30"/>
      <c r="AS31" s="31"/>
      <c r="AT31" s="32"/>
      <c r="AU31" s="33"/>
      <c r="AV31" s="58"/>
      <c r="AW31" s="31"/>
      <c r="AX31" s="33"/>
      <c r="AY31" s="34"/>
      <c r="AZ31" s="30"/>
      <c r="BA31" s="31"/>
      <c r="BB31" s="32"/>
      <c r="BC31" s="33"/>
      <c r="BD31" s="58"/>
      <c r="BE31" s="31"/>
      <c r="BF31" s="33"/>
      <c r="BG31" s="34"/>
      <c r="BH31" s="30"/>
      <c r="BI31" s="31"/>
      <c r="BJ31" s="32"/>
      <c r="BK31" s="33"/>
      <c r="BL31" s="58"/>
      <c r="BM31" s="31"/>
      <c r="BN31" s="33"/>
      <c r="BO31" s="34"/>
      <c r="BP31" s="30"/>
      <c r="BQ31" s="31"/>
      <c r="BR31" s="32"/>
      <c r="BS31" s="33"/>
      <c r="BT31" s="58"/>
      <c r="BU31" s="31"/>
      <c r="BV31" s="33"/>
      <c r="BW31" s="34"/>
    </row>
    <row r="32" spans="1:75" x14ac:dyDescent="0.25">
      <c r="A32" s="63"/>
      <c r="B32" s="28"/>
      <c r="C32" s="37"/>
      <c r="D32" s="53"/>
      <c r="E32" s="31"/>
      <c r="F32" s="32"/>
      <c r="G32" s="33"/>
      <c r="H32" s="58"/>
      <c r="I32" s="31"/>
      <c r="J32" s="33"/>
      <c r="K32" s="34"/>
      <c r="L32" s="30"/>
      <c r="M32" s="31"/>
      <c r="N32" s="32"/>
      <c r="O32" s="33"/>
      <c r="P32" s="58"/>
      <c r="Q32" s="31"/>
      <c r="R32" s="33"/>
      <c r="S32" s="34"/>
      <c r="T32" s="30"/>
      <c r="U32" s="31"/>
      <c r="V32" s="32"/>
      <c r="W32" s="33"/>
      <c r="X32" s="58"/>
      <c r="Y32" s="31"/>
      <c r="Z32" s="33"/>
      <c r="AA32" s="34"/>
      <c r="AR32" s="30"/>
      <c r="AS32" s="31"/>
      <c r="AT32" s="32"/>
      <c r="AU32" s="33"/>
      <c r="AV32" s="58"/>
      <c r="AW32" s="31"/>
      <c r="AX32" s="33"/>
      <c r="AY32" s="34"/>
      <c r="AZ32" s="30"/>
      <c r="BA32" s="31"/>
      <c r="BB32" s="32"/>
      <c r="BC32" s="33"/>
      <c r="BD32" s="58"/>
      <c r="BE32" s="31"/>
      <c r="BF32" s="33"/>
      <c r="BG32" s="34"/>
      <c r="BH32" s="30"/>
      <c r="BI32" s="31"/>
      <c r="BJ32" s="32"/>
      <c r="BK32" s="33"/>
      <c r="BL32" s="58"/>
      <c r="BM32" s="31"/>
      <c r="BN32" s="33"/>
      <c r="BO32" s="34"/>
      <c r="BP32" s="30"/>
      <c r="BQ32" s="31"/>
      <c r="BR32" s="32"/>
      <c r="BS32" s="33"/>
      <c r="BT32" s="58"/>
      <c r="BU32" s="31"/>
      <c r="BV32" s="33"/>
      <c r="BW32" s="34"/>
    </row>
    <row r="33" spans="1:75" x14ac:dyDescent="0.25">
      <c r="A33" s="63"/>
      <c r="B33" s="28"/>
      <c r="C33" s="37"/>
      <c r="D33" s="53"/>
      <c r="E33" s="31"/>
      <c r="F33" s="32"/>
      <c r="G33" s="33"/>
      <c r="H33" s="58"/>
      <c r="I33" s="31"/>
      <c r="J33" s="33"/>
      <c r="K33" s="34"/>
      <c r="L33" s="30"/>
      <c r="M33" s="31"/>
      <c r="N33" s="32"/>
      <c r="O33" s="33"/>
      <c r="P33" s="58"/>
      <c r="Q33" s="31"/>
      <c r="R33" s="33"/>
      <c r="S33" s="34"/>
      <c r="T33" s="30"/>
      <c r="U33" s="31"/>
      <c r="V33" s="32"/>
      <c r="W33" s="33"/>
      <c r="X33" s="58"/>
      <c r="Y33" s="31"/>
      <c r="Z33" s="33"/>
      <c r="AA33" s="34"/>
      <c r="AR33" s="30"/>
      <c r="AS33" s="31"/>
      <c r="AT33" s="32"/>
      <c r="AU33" s="33"/>
      <c r="AV33" s="58"/>
      <c r="AW33" s="31"/>
      <c r="AX33" s="33"/>
      <c r="AY33" s="34"/>
      <c r="AZ33" s="30"/>
      <c r="BA33" s="31"/>
      <c r="BB33" s="32"/>
      <c r="BC33" s="33"/>
      <c r="BD33" s="58"/>
      <c r="BE33" s="31"/>
      <c r="BF33" s="33"/>
      <c r="BG33" s="34"/>
      <c r="BH33" s="30"/>
      <c r="BI33" s="31"/>
      <c r="BJ33" s="32"/>
      <c r="BK33" s="33"/>
      <c r="BL33" s="58"/>
      <c r="BM33" s="31"/>
      <c r="BN33" s="33"/>
      <c r="BO33" s="34"/>
      <c r="BP33" s="30"/>
      <c r="BQ33" s="31"/>
      <c r="BR33" s="32"/>
      <c r="BS33" s="33"/>
      <c r="BT33" s="58"/>
      <c r="BU33" s="31"/>
      <c r="BV33" s="33"/>
      <c r="BW33" s="34"/>
    </row>
    <row r="34" spans="1:75" x14ac:dyDescent="0.25">
      <c r="A34" s="63"/>
      <c r="B34" s="38"/>
      <c r="C34" s="37"/>
      <c r="D34" s="53"/>
      <c r="E34" s="31"/>
      <c r="F34" s="32"/>
      <c r="G34" s="33"/>
      <c r="H34" s="58"/>
      <c r="I34" s="31"/>
      <c r="J34" s="33"/>
      <c r="K34" s="34"/>
      <c r="L34" s="30"/>
      <c r="M34" s="31"/>
      <c r="N34" s="32"/>
      <c r="O34" s="33"/>
      <c r="P34" s="58"/>
      <c r="Q34" s="31"/>
      <c r="R34" s="33"/>
      <c r="S34" s="34"/>
      <c r="T34" s="30"/>
      <c r="U34" s="31"/>
      <c r="V34" s="32"/>
      <c r="W34" s="33"/>
      <c r="X34" s="58"/>
      <c r="Y34" s="31"/>
      <c r="Z34" s="33"/>
      <c r="AA34" s="34"/>
      <c r="AR34" s="30"/>
      <c r="AS34" s="31"/>
      <c r="AT34" s="32"/>
      <c r="AU34" s="33"/>
      <c r="AV34" s="58"/>
      <c r="AW34" s="31"/>
      <c r="AX34" s="33"/>
      <c r="AY34" s="34"/>
      <c r="AZ34" s="30"/>
      <c r="BA34" s="31"/>
      <c r="BB34" s="32"/>
      <c r="BC34" s="33"/>
      <c r="BD34" s="58"/>
      <c r="BE34" s="31"/>
      <c r="BF34" s="33"/>
      <c r="BG34" s="34"/>
      <c r="BH34" s="30"/>
      <c r="BI34" s="31"/>
      <c r="BJ34" s="32"/>
      <c r="BK34" s="33"/>
      <c r="BL34" s="58"/>
      <c r="BM34" s="31"/>
      <c r="BN34" s="33"/>
      <c r="BO34" s="34"/>
      <c r="BP34" s="30"/>
      <c r="BQ34" s="31"/>
      <c r="BR34" s="32"/>
      <c r="BS34" s="33"/>
      <c r="BT34" s="58"/>
      <c r="BU34" s="31"/>
      <c r="BV34" s="33"/>
      <c r="BW34" s="34"/>
    </row>
    <row r="35" spans="1:75" x14ac:dyDescent="0.25">
      <c r="A35" s="63"/>
      <c r="B35" s="38"/>
      <c r="C35" s="37"/>
      <c r="D35" s="53"/>
      <c r="E35" s="31"/>
      <c r="F35" s="32"/>
      <c r="G35" s="33"/>
      <c r="H35" s="58"/>
      <c r="I35" s="31"/>
      <c r="J35" s="33"/>
      <c r="K35" s="34"/>
      <c r="L35" s="30"/>
      <c r="M35" s="31"/>
      <c r="N35" s="32"/>
      <c r="O35" s="33"/>
      <c r="P35" s="58"/>
      <c r="Q35" s="31"/>
      <c r="R35" s="33"/>
      <c r="S35" s="34"/>
      <c r="T35" s="30"/>
      <c r="U35" s="31"/>
      <c r="V35" s="32"/>
      <c r="W35" s="33"/>
      <c r="X35" s="58"/>
      <c r="Y35" s="31"/>
      <c r="Z35" s="33"/>
      <c r="AA35" s="34"/>
      <c r="AR35" s="30"/>
      <c r="AS35" s="31"/>
      <c r="AT35" s="32"/>
      <c r="AU35" s="33"/>
      <c r="AV35" s="58"/>
      <c r="AW35" s="31"/>
      <c r="AX35" s="33"/>
      <c r="AY35" s="34"/>
      <c r="AZ35" s="30"/>
      <c r="BA35" s="31"/>
      <c r="BB35" s="32"/>
      <c r="BC35" s="33"/>
      <c r="BD35" s="58"/>
      <c r="BE35" s="31"/>
      <c r="BF35" s="33"/>
      <c r="BG35" s="34"/>
      <c r="BH35" s="30"/>
      <c r="BI35" s="31"/>
      <c r="BJ35" s="32"/>
      <c r="BK35" s="33"/>
      <c r="BL35" s="58"/>
      <c r="BM35" s="31"/>
      <c r="BN35" s="33"/>
      <c r="BO35" s="34"/>
      <c r="BP35" s="30"/>
      <c r="BQ35" s="31"/>
      <c r="BR35" s="32"/>
      <c r="BS35" s="33"/>
      <c r="BT35" s="58"/>
      <c r="BU35" s="31"/>
      <c r="BV35" s="33"/>
      <c r="BW35" s="34"/>
    </row>
    <row r="36" spans="1:75" x14ac:dyDescent="0.25">
      <c r="A36" s="63"/>
      <c r="B36" s="38"/>
      <c r="C36" s="37"/>
      <c r="D36" s="35"/>
      <c r="E36" s="31"/>
      <c r="F36" s="32"/>
      <c r="G36" s="33"/>
      <c r="H36" s="58"/>
      <c r="I36" s="31"/>
      <c r="J36" s="33"/>
      <c r="K36" s="34"/>
      <c r="L36" s="30"/>
      <c r="M36" s="31"/>
      <c r="N36" s="32"/>
      <c r="O36" s="33"/>
      <c r="P36" s="58"/>
      <c r="Q36" s="31"/>
      <c r="R36" s="33"/>
      <c r="S36" s="34"/>
      <c r="T36" s="30"/>
      <c r="U36" s="31"/>
      <c r="V36" s="32"/>
      <c r="W36" s="33"/>
      <c r="X36" s="58"/>
      <c r="Y36" s="31"/>
      <c r="Z36" s="33"/>
      <c r="AA36" s="34"/>
      <c r="AR36" s="30"/>
      <c r="AS36" s="31"/>
      <c r="AT36" s="32"/>
      <c r="AU36" s="33"/>
      <c r="AV36" s="58"/>
      <c r="AW36" s="31"/>
      <c r="AX36" s="33"/>
      <c r="AY36" s="34"/>
      <c r="AZ36" s="30"/>
      <c r="BA36" s="31"/>
      <c r="BB36" s="32"/>
      <c r="BC36" s="33"/>
      <c r="BD36" s="58"/>
      <c r="BE36" s="31"/>
      <c r="BF36" s="33"/>
      <c r="BG36" s="34"/>
      <c r="BH36" s="30"/>
      <c r="BI36" s="31"/>
      <c r="BJ36" s="32"/>
      <c r="BK36" s="33"/>
      <c r="BL36" s="58"/>
      <c r="BM36" s="31"/>
      <c r="BN36" s="33"/>
      <c r="BO36" s="34"/>
      <c r="BP36" s="30"/>
      <c r="BQ36" s="31"/>
      <c r="BR36" s="32"/>
      <c r="BS36" s="33"/>
      <c r="BT36" s="58"/>
      <c r="BU36" s="31"/>
      <c r="BV36" s="33"/>
      <c r="BW36" s="34"/>
    </row>
    <row r="37" spans="1:75" ht="15.75" thickBot="1" x14ac:dyDescent="0.3">
      <c r="A37" s="64"/>
      <c r="B37" s="65"/>
      <c r="C37" s="66"/>
      <c r="D37" s="39"/>
      <c r="E37" s="60"/>
      <c r="F37" s="18"/>
      <c r="G37" s="19"/>
      <c r="H37" s="59"/>
      <c r="I37" s="17"/>
      <c r="J37" s="19"/>
      <c r="K37" s="20"/>
      <c r="L37" s="16"/>
      <c r="M37" s="17"/>
      <c r="N37" s="18"/>
      <c r="O37" s="19"/>
      <c r="P37" s="59"/>
      <c r="Q37" s="17"/>
      <c r="R37" s="19"/>
      <c r="S37" s="20"/>
      <c r="T37" s="16"/>
      <c r="U37" s="17"/>
      <c r="V37" s="18"/>
      <c r="W37" s="19"/>
      <c r="X37" s="59"/>
      <c r="Y37" s="17"/>
      <c r="Z37" s="19"/>
      <c r="AA37" s="20"/>
      <c r="AR37" s="16"/>
      <c r="AS37" s="17"/>
      <c r="AT37" s="18"/>
      <c r="AU37" s="19"/>
      <c r="AV37" s="59"/>
      <c r="AW37" s="17"/>
      <c r="AX37" s="19"/>
      <c r="AY37" s="20"/>
      <c r="AZ37" s="16"/>
      <c r="BA37" s="17"/>
      <c r="BB37" s="18"/>
      <c r="BC37" s="19"/>
      <c r="BD37" s="59"/>
      <c r="BE37" s="17"/>
      <c r="BF37" s="19"/>
      <c r="BG37" s="20"/>
      <c r="BH37" s="16"/>
      <c r="BI37" s="17"/>
      <c r="BJ37" s="18"/>
      <c r="BK37" s="19"/>
      <c r="BL37" s="59"/>
      <c r="BM37" s="17"/>
      <c r="BN37" s="19"/>
      <c r="BO37" s="20"/>
      <c r="BP37" s="16"/>
      <c r="BQ37" s="17"/>
      <c r="BR37" s="18"/>
      <c r="BS37" s="19"/>
      <c r="BT37" s="59"/>
      <c r="BU37" s="17"/>
      <c r="BV37" s="19"/>
      <c r="BW37" s="20"/>
    </row>
    <row r="39" spans="1:75" ht="15.75" thickBot="1" x14ac:dyDescent="0.3"/>
    <row r="40" spans="1:75" ht="15.75" thickBot="1" x14ac:dyDescent="0.3">
      <c r="A40" s="10"/>
      <c r="B40" s="11"/>
      <c r="C40" s="12"/>
      <c r="D40" s="207" t="s">
        <v>54</v>
      </c>
      <c r="E40" s="208"/>
      <c r="F40" s="208"/>
      <c r="G40" s="208"/>
      <c r="H40" s="209"/>
      <c r="I40" s="209"/>
      <c r="J40" s="209"/>
      <c r="K40" s="210"/>
      <c r="L40" s="211" t="s">
        <v>58</v>
      </c>
      <c r="M40" s="212"/>
      <c r="N40" s="212"/>
      <c r="O40" s="212"/>
      <c r="P40" s="212"/>
      <c r="Q40" s="212"/>
      <c r="R40" s="212"/>
      <c r="S40" s="213"/>
      <c r="T40" s="211" t="s">
        <v>59</v>
      </c>
      <c r="U40" s="212"/>
      <c r="V40" s="212"/>
      <c r="W40" s="212"/>
      <c r="X40" s="212"/>
      <c r="Y40" s="212"/>
      <c r="Z40" s="212"/>
      <c r="AA40" s="213"/>
    </row>
    <row r="41" spans="1:75" ht="15.75" thickBot="1" x14ac:dyDescent="0.3">
      <c r="A41" s="13" t="s">
        <v>21</v>
      </c>
      <c r="B41" s="14" t="s">
        <v>22</v>
      </c>
      <c r="C41" s="15" t="s">
        <v>30</v>
      </c>
      <c r="D41" s="67" t="s">
        <v>23</v>
      </c>
      <c r="E41" s="68" t="s">
        <v>24</v>
      </c>
      <c r="F41" s="69" t="s">
        <v>25</v>
      </c>
      <c r="G41" s="70" t="s">
        <v>18</v>
      </c>
      <c r="H41" s="71" t="s">
        <v>35</v>
      </c>
      <c r="I41" s="72" t="s">
        <v>36</v>
      </c>
      <c r="J41" s="73" t="s">
        <v>31</v>
      </c>
      <c r="K41" s="74" t="s">
        <v>26</v>
      </c>
      <c r="L41" s="67" t="s">
        <v>23</v>
      </c>
      <c r="M41" s="68" t="s">
        <v>27</v>
      </c>
      <c r="N41" s="69" t="s">
        <v>25</v>
      </c>
      <c r="O41" s="70" t="s">
        <v>18</v>
      </c>
      <c r="P41" s="71" t="s">
        <v>35</v>
      </c>
      <c r="Q41" s="72" t="s">
        <v>36</v>
      </c>
      <c r="R41" s="73" t="s">
        <v>31</v>
      </c>
      <c r="S41" s="74" t="s">
        <v>26</v>
      </c>
      <c r="T41" s="67" t="s">
        <v>23</v>
      </c>
      <c r="U41" s="68" t="s">
        <v>27</v>
      </c>
      <c r="V41" s="69" t="s">
        <v>25</v>
      </c>
      <c r="W41" s="70" t="s">
        <v>18</v>
      </c>
      <c r="X41" s="71" t="s">
        <v>35</v>
      </c>
      <c r="Y41" s="72" t="s">
        <v>36</v>
      </c>
      <c r="Z41" s="73" t="s">
        <v>31</v>
      </c>
      <c r="AA41" s="74" t="s">
        <v>26</v>
      </c>
      <c r="AB41" s="61"/>
      <c r="AC41" s="61"/>
      <c r="AD41" s="61"/>
      <c r="AE41" s="61"/>
      <c r="AF41" s="61"/>
      <c r="AG41" s="61"/>
    </row>
    <row r="42" spans="1:75" ht="15.75" thickBot="1" x14ac:dyDescent="0.3">
      <c r="A42" s="84">
        <v>43559</v>
      </c>
      <c r="B42" s="85">
        <v>0.75</v>
      </c>
      <c r="C42" s="86">
        <v>0</v>
      </c>
      <c r="D42" s="87">
        <v>1.84</v>
      </c>
      <c r="E42" s="88"/>
      <c r="F42" s="89">
        <v>0.52400000000000002</v>
      </c>
      <c r="G42" s="90">
        <v>8.0000000000000002E-3</v>
      </c>
      <c r="H42" s="91">
        <v>0.126</v>
      </c>
      <c r="I42" s="92">
        <v>3.3140000000000001</v>
      </c>
      <c r="J42" s="93" t="s">
        <v>52</v>
      </c>
      <c r="K42" s="94"/>
      <c r="L42" s="87">
        <v>2.2000000000000002</v>
      </c>
      <c r="M42" s="88"/>
      <c r="N42" s="89">
        <v>0.52400000000000002</v>
      </c>
      <c r="O42" s="90"/>
      <c r="P42" s="91"/>
      <c r="Q42" s="92"/>
      <c r="R42" s="93"/>
      <c r="S42" s="94" t="s">
        <v>57</v>
      </c>
      <c r="T42" s="87">
        <v>2.2000000000000002</v>
      </c>
      <c r="U42" s="88"/>
      <c r="V42" s="89">
        <v>0.52400000000000002</v>
      </c>
      <c r="W42" s="90"/>
      <c r="X42" s="91"/>
      <c r="Y42" s="92"/>
      <c r="Z42" s="93"/>
      <c r="AA42" s="94" t="s">
        <v>57</v>
      </c>
      <c r="AB42" s="61"/>
      <c r="AC42" s="61"/>
      <c r="AD42" s="61"/>
      <c r="AE42" s="61"/>
      <c r="AF42" s="61"/>
      <c r="AG42" s="61"/>
    </row>
    <row r="43" spans="1:75" x14ac:dyDescent="0.25">
      <c r="A43" s="96">
        <v>43561</v>
      </c>
      <c r="B43" s="97">
        <v>0.71875</v>
      </c>
      <c r="C43" s="98">
        <f>((B43-B$42)*24)+(A43-A$42)*24</f>
        <v>47.25</v>
      </c>
      <c r="D43" s="99">
        <v>0.37</v>
      </c>
      <c r="E43" s="100">
        <f>(LN(D42/D43))/C43</f>
        <v>3.3947467618301821E-2</v>
      </c>
      <c r="F43" s="101">
        <v>0.37</v>
      </c>
      <c r="G43" s="102">
        <v>8.0000000000000002E-3</v>
      </c>
      <c r="H43" s="103"/>
      <c r="I43" s="104"/>
      <c r="J43" s="105"/>
      <c r="K43" s="106"/>
      <c r="L43" s="99">
        <v>1.07</v>
      </c>
      <c r="M43" s="100">
        <f>(LN(L42/L43))/C43</f>
        <v>1.5254999193448793E-2</v>
      </c>
      <c r="N43" s="101">
        <v>0.42699999999999999</v>
      </c>
      <c r="O43" s="102">
        <v>7.0000000000000001E-3</v>
      </c>
      <c r="P43" s="103"/>
      <c r="Q43" s="104">
        <v>3.7</v>
      </c>
      <c r="R43" s="105" t="s">
        <v>73</v>
      </c>
      <c r="S43" s="106"/>
      <c r="T43" s="99">
        <v>1.1599999999999999</v>
      </c>
      <c r="U43" s="100">
        <f>(LN(T42/T43))/C43</f>
        <v>1.3545764132190413E-2</v>
      </c>
      <c r="V43" s="101">
        <v>0.41699999999999998</v>
      </c>
      <c r="W43" s="102">
        <v>5.0000000000000001E-3</v>
      </c>
      <c r="X43" s="103"/>
      <c r="Y43" s="104">
        <v>4.8</v>
      </c>
      <c r="Z43" s="105" t="s">
        <v>75</v>
      </c>
      <c r="AA43" s="106"/>
      <c r="AB43" s="61"/>
      <c r="AC43" s="61"/>
      <c r="AD43" s="61"/>
      <c r="AE43" s="61"/>
      <c r="AF43" s="61"/>
      <c r="AG43" s="61"/>
    </row>
    <row r="44" spans="1:75" ht="15.75" thickBot="1" x14ac:dyDescent="0.3">
      <c r="A44" s="107">
        <v>43561</v>
      </c>
      <c r="B44" s="108">
        <v>0.76041666666666663</v>
      </c>
      <c r="C44" s="109">
        <f>((B44-B$42)*24)+(A44-A$42)*24</f>
        <v>48.25</v>
      </c>
      <c r="D44" s="16"/>
      <c r="E44" s="17"/>
      <c r="F44" s="110"/>
      <c r="G44" s="19"/>
      <c r="H44" s="111"/>
      <c r="I44" s="112"/>
      <c r="J44" s="113"/>
      <c r="K44" s="20"/>
      <c r="L44" s="16">
        <v>1.79</v>
      </c>
      <c r="M44" s="17"/>
      <c r="N44" s="18">
        <v>0.42699999999999999</v>
      </c>
      <c r="O44" s="19"/>
      <c r="P44" s="111"/>
      <c r="Q44" s="112">
        <v>2.2000000000000002</v>
      </c>
      <c r="R44" s="113" t="s">
        <v>74</v>
      </c>
      <c r="S44" s="20" t="s">
        <v>77</v>
      </c>
      <c r="T44" s="16">
        <v>1.75</v>
      </c>
      <c r="U44" s="17"/>
      <c r="V44" s="18">
        <v>0.42699999999999999</v>
      </c>
      <c r="W44" s="19"/>
      <c r="X44" s="111"/>
      <c r="Y44" s="112">
        <v>4.8</v>
      </c>
      <c r="Z44" s="113" t="s">
        <v>76</v>
      </c>
      <c r="AA44" s="20" t="s">
        <v>78</v>
      </c>
      <c r="AB44" s="61"/>
      <c r="AC44" s="61"/>
      <c r="AD44" s="61"/>
      <c r="AE44" s="61"/>
      <c r="AF44" s="61"/>
      <c r="AG44" s="61"/>
    </row>
    <row r="45" spans="1:75" x14ac:dyDescent="0.25">
      <c r="A45" s="62">
        <v>43563</v>
      </c>
      <c r="B45" s="28">
        <v>0.54166666666666663</v>
      </c>
      <c r="C45" s="29">
        <f t="shared" ref="C45:C48" si="2">((B45-B$43)*24)+(A45-A$43)*24</f>
        <v>43.75</v>
      </c>
      <c r="D45" s="30">
        <v>0.12</v>
      </c>
      <c r="E45" s="31"/>
      <c r="F45" s="32">
        <v>0.33500000000000002</v>
      </c>
      <c r="G45" s="33">
        <v>0.12</v>
      </c>
      <c r="H45" s="46"/>
      <c r="I45" s="49"/>
      <c r="J45" s="44"/>
      <c r="K45" s="34"/>
      <c r="L45" s="35">
        <v>0.98</v>
      </c>
      <c r="M45" s="31">
        <f t="shared" ref="M45" si="3">(LN(L44/L45))/C45</f>
        <v>1.3769561763889901E-2</v>
      </c>
      <c r="N45" s="32">
        <v>0.32400000000000001</v>
      </c>
      <c r="O45" s="33">
        <v>7.0000000000000001E-3</v>
      </c>
      <c r="P45" s="46"/>
      <c r="Q45" s="49"/>
      <c r="R45" s="44"/>
      <c r="S45" s="34"/>
      <c r="T45" s="35">
        <v>1.04</v>
      </c>
      <c r="U45" s="31">
        <f t="shared" ref="U45" si="4">(LN(T44/T45))/C45</f>
        <v>1.1894744566448947E-2</v>
      </c>
      <c r="V45" s="32">
        <v>0.35099999999999998</v>
      </c>
      <c r="W45" s="33">
        <v>7.0000000000000001E-3</v>
      </c>
      <c r="X45" s="46"/>
      <c r="Y45" s="49"/>
      <c r="Z45" s="44"/>
      <c r="AA45" s="34"/>
      <c r="AB45" s="61"/>
      <c r="AC45" s="61"/>
      <c r="AD45" s="61"/>
      <c r="AE45" s="61"/>
      <c r="AF45" s="61"/>
      <c r="AG45" s="61"/>
    </row>
    <row r="46" spans="1:75" x14ac:dyDescent="0.25">
      <c r="A46" s="62">
        <v>43563</v>
      </c>
      <c r="B46" s="28">
        <v>0.60416666666666663</v>
      </c>
      <c r="C46" s="29">
        <f t="shared" si="2"/>
        <v>45.25</v>
      </c>
      <c r="D46" s="30"/>
      <c r="E46" s="31"/>
      <c r="F46" s="32"/>
      <c r="G46" s="33"/>
      <c r="H46" s="46"/>
      <c r="I46" s="49"/>
      <c r="J46" s="44"/>
      <c r="K46" s="34"/>
      <c r="L46" s="35">
        <f>N45*4.2</f>
        <v>1.3608</v>
      </c>
      <c r="M46" s="31"/>
      <c r="N46" s="32">
        <v>0.32400000000000001</v>
      </c>
      <c r="O46" s="33"/>
      <c r="P46" s="46"/>
      <c r="Q46" s="49"/>
      <c r="R46" s="44"/>
      <c r="S46" s="34"/>
      <c r="T46" s="35">
        <f>V45*4.2</f>
        <v>1.4742</v>
      </c>
      <c r="U46" s="31"/>
      <c r="V46" s="32">
        <v>0.35099999999999998</v>
      </c>
      <c r="W46" s="33"/>
      <c r="X46" s="46"/>
      <c r="Y46" s="49"/>
      <c r="Z46" s="44"/>
      <c r="AA46" s="34"/>
      <c r="AB46" s="61"/>
      <c r="AC46" s="61"/>
      <c r="AD46" s="61"/>
      <c r="AE46" s="61"/>
      <c r="AF46" s="61"/>
      <c r="AG46" s="61"/>
    </row>
    <row r="47" spans="1:75" x14ac:dyDescent="0.25">
      <c r="A47" s="63">
        <v>43564</v>
      </c>
      <c r="B47" s="28">
        <v>0.76041666666666663</v>
      </c>
      <c r="C47" s="29">
        <f t="shared" si="2"/>
        <v>73</v>
      </c>
      <c r="D47" s="52"/>
      <c r="E47" s="31"/>
      <c r="F47" s="32"/>
      <c r="G47" s="33"/>
      <c r="H47" s="58">
        <v>1.3069999999999999</v>
      </c>
      <c r="I47" s="31"/>
      <c r="J47" s="33"/>
      <c r="K47" s="34"/>
      <c r="L47" s="35">
        <v>1.02</v>
      </c>
      <c r="M47" s="31">
        <f>(LN(L46/L47))/C47</f>
        <v>3.9489059562100703E-3</v>
      </c>
      <c r="N47" s="32">
        <v>0.30199999999999999</v>
      </c>
      <c r="O47" s="33">
        <v>5.0000000000000001E-3</v>
      </c>
      <c r="P47" s="58">
        <v>1.3129999999999999</v>
      </c>
      <c r="Q47" s="31"/>
      <c r="R47" s="33"/>
      <c r="S47" s="125"/>
      <c r="T47" s="35">
        <v>1.1599999999999999</v>
      </c>
      <c r="U47" s="31" t="e">
        <f>(LN(U46/T47))/C47</f>
        <v>#NUM!</v>
      </c>
      <c r="V47" s="32">
        <v>0.32600000000000001</v>
      </c>
      <c r="W47" s="33">
        <v>5.0000000000000001E-3</v>
      </c>
      <c r="Y47" s="58"/>
      <c r="Z47" s="31"/>
      <c r="AA47" s="33"/>
      <c r="AB47" s="125"/>
      <c r="AC47" s="34"/>
      <c r="AD47" s="61"/>
      <c r="AE47" s="61"/>
      <c r="AF47" s="61"/>
      <c r="AG47" s="61"/>
    </row>
    <row r="48" spans="1:75" x14ac:dyDescent="0.25">
      <c r="A48" s="63">
        <v>43564</v>
      </c>
      <c r="B48" s="28">
        <v>0.77083333333333337</v>
      </c>
      <c r="C48" s="29">
        <f t="shared" si="2"/>
        <v>73.25</v>
      </c>
      <c r="D48" s="52"/>
      <c r="E48" s="31"/>
      <c r="F48" s="32"/>
      <c r="G48" s="33"/>
      <c r="H48" s="58"/>
      <c r="I48" s="31"/>
      <c r="J48" s="33"/>
      <c r="K48" s="34"/>
      <c r="L48" s="35">
        <v>1.32</v>
      </c>
      <c r="M48" s="31">
        <f t="shared" ref="M48" si="5">(LN(L47/L48))/C48</f>
        <v>-3.5198513215303727E-3</v>
      </c>
      <c r="N48" s="32"/>
      <c r="O48" s="33"/>
      <c r="P48" s="58"/>
      <c r="Q48" s="31"/>
      <c r="R48" s="33"/>
      <c r="S48" s="125"/>
      <c r="T48" s="35">
        <v>1.4</v>
      </c>
      <c r="U48" s="31"/>
      <c r="V48" s="32"/>
      <c r="W48" s="33"/>
      <c r="Y48" s="58"/>
      <c r="Z48" s="31"/>
      <c r="AA48" s="33"/>
      <c r="AB48" s="125"/>
      <c r="AC48" s="34"/>
      <c r="AD48" s="61"/>
      <c r="AE48" s="61"/>
      <c r="AF48" s="61"/>
      <c r="AG48" s="61"/>
    </row>
    <row r="49" spans="1:33" x14ac:dyDescent="0.25">
      <c r="A49" s="63"/>
      <c r="B49" s="28"/>
      <c r="C49" s="29">
        <f t="shared" ref="C49:C62" si="6">((B49-B$42)*24)+(A49-A$42)*24</f>
        <v>-1045434</v>
      </c>
      <c r="D49" s="30"/>
      <c r="E49" s="31"/>
      <c r="F49" s="32"/>
      <c r="G49" s="33"/>
      <c r="H49" s="46"/>
      <c r="I49" s="49"/>
      <c r="J49" s="44"/>
      <c r="K49" s="34"/>
      <c r="L49" s="30"/>
      <c r="M49" s="31"/>
      <c r="N49" s="32"/>
      <c r="O49" s="33"/>
      <c r="P49" s="46"/>
      <c r="Q49" s="49"/>
      <c r="R49" s="44"/>
      <c r="S49" s="34"/>
      <c r="T49" s="30"/>
      <c r="U49" s="31"/>
      <c r="V49" s="32"/>
      <c r="W49" s="33"/>
      <c r="X49" s="46"/>
      <c r="Y49" s="49"/>
      <c r="Z49" s="44"/>
      <c r="AA49" s="34"/>
      <c r="AB49" s="61"/>
      <c r="AC49" s="61"/>
      <c r="AD49" s="61"/>
      <c r="AE49" s="61"/>
      <c r="AF49" s="61"/>
      <c r="AG49" s="61"/>
    </row>
    <row r="50" spans="1:33" x14ac:dyDescent="0.25">
      <c r="A50" s="63"/>
      <c r="B50" s="28"/>
      <c r="C50" s="29">
        <f t="shared" si="6"/>
        <v>-1045434</v>
      </c>
      <c r="D50" s="30"/>
      <c r="E50" s="31"/>
      <c r="F50" s="32"/>
      <c r="G50" s="33"/>
      <c r="H50" s="46"/>
      <c r="I50" s="49"/>
      <c r="J50" s="44"/>
      <c r="K50" s="34"/>
      <c r="L50" s="30"/>
      <c r="M50" s="31"/>
      <c r="N50" s="32"/>
      <c r="O50" s="33"/>
      <c r="P50" s="46"/>
      <c r="Q50" s="49"/>
      <c r="R50" s="44"/>
      <c r="S50" s="34"/>
      <c r="T50" s="30"/>
      <c r="U50" s="31"/>
      <c r="V50" s="32"/>
      <c r="W50" s="33"/>
      <c r="X50" s="46"/>
      <c r="Y50" s="49"/>
      <c r="Z50" s="44"/>
      <c r="AA50" s="34"/>
      <c r="AB50" s="61"/>
      <c r="AC50" s="61"/>
      <c r="AD50" s="61"/>
      <c r="AE50" s="61"/>
      <c r="AF50" s="61"/>
      <c r="AG50" s="61"/>
    </row>
    <row r="51" spans="1:33" x14ac:dyDescent="0.25">
      <c r="A51" s="63"/>
      <c r="B51" s="28"/>
      <c r="C51" s="29">
        <f t="shared" si="6"/>
        <v>-1045434</v>
      </c>
      <c r="D51" s="30"/>
      <c r="E51" s="31"/>
      <c r="F51" s="32"/>
      <c r="G51" s="33"/>
      <c r="H51" s="46"/>
      <c r="I51" s="49"/>
      <c r="J51" s="44"/>
      <c r="K51" s="34"/>
      <c r="L51" s="30"/>
      <c r="M51" s="31"/>
      <c r="N51" s="32"/>
      <c r="O51" s="33"/>
      <c r="P51" s="46"/>
      <c r="Q51" s="49"/>
      <c r="R51" s="44"/>
      <c r="S51" s="34"/>
      <c r="T51" s="30"/>
      <c r="U51" s="31"/>
      <c r="V51" s="32"/>
      <c r="W51" s="33"/>
      <c r="X51" s="46"/>
      <c r="Y51" s="49"/>
      <c r="Z51" s="44"/>
      <c r="AA51" s="34"/>
      <c r="AB51" s="61"/>
      <c r="AC51" s="61"/>
      <c r="AD51" s="61"/>
      <c r="AE51" s="61"/>
      <c r="AF51" s="61"/>
      <c r="AG51" s="61"/>
    </row>
    <row r="52" spans="1:33" x14ac:dyDescent="0.25">
      <c r="A52" s="63"/>
      <c r="B52" s="28"/>
      <c r="C52" s="29">
        <f t="shared" si="6"/>
        <v>-1045434</v>
      </c>
      <c r="D52" s="30"/>
      <c r="E52" s="54"/>
      <c r="F52" s="42"/>
      <c r="G52" s="55"/>
      <c r="H52" s="47"/>
      <c r="I52" s="50"/>
      <c r="J52" s="51"/>
      <c r="K52" s="56"/>
      <c r="L52" s="57"/>
      <c r="M52" s="54"/>
      <c r="N52" s="42"/>
      <c r="O52" s="55"/>
      <c r="P52" s="47"/>
      <c r="Q52" s="50"/>
      <c r="R52" s="51"/>
      <c r="S52" s="56"/>
      <c r="T52" s="57"/>
      <c r="U52" s="54"/>
      <c r="V52" s="42"/>
      <c r="W52" s="55"/>
      <c r="X52" s="47"/>
      <c r="Y52" s="50"/>
      <c r="Z52" s="51"/>
      <c r="AA52" s="56"/>
      <c r="AB52" s="61"/>
      <c r="AC52" s="61"/>
      <c r="AD52" s="61"/>
      <c r="AE52" s="61"/>
      <c r="AF52" s="61"/>
      <c r="AG52" s="61"/>
    </row>
    <row r="53" spans="1:33" x14ac:dyDescent="0.25">
      <c r="A53" s="63"/>
      <c r="B53" s="28"/>
      <c r="C53" s="29">
        <f t="shared" si="6"/>
        <v>-1045434</v>
      </c>
      <c r="D53" s="52"/>
      <c r="E53" s="31"/>
      <c r="F53" s="32"/>
      <c r="G53" s="33"/>
      <c r="H53" s="58"/>
      <c r="I53" s="31"/>
      <c r="J53" s="33"/>
      <c r="K53" s="34"/>
      <c r="L53" s="30"/>
      <c r="M53" s="31"/>
      <c r="N53" s="32"/>
      <c r="O53" s="33"/>
      <c r="P53" s="58"/>
      <c r="Q53" s="31"/>
      <c r="R53" s="33"/>
      <c r="S53" s="34"/>
      <c r="T53" s="30"/>
      <c r="U53" s="31"/>
      <c r="V53" s="32"/>
      <c r="W53" s="33"/>
      <c r="X53" s="58"/>
      <c r="Y53" s="31"/>
      <c r="Z53" s="33"/>
      <c r="AA53" s="34"/>
      <c r="AB53" s="61"/>
      <c r="AC53" s="61"/>
      <c r="AD53" s="61"/>
      <c r="AE53" s="61"/>
      <c r="AF53" s="61"/>
      <c r="AG53" s="61"/>
    </row>
    <row r="54" spans="1:33" x14ac:dyDescent="0.25">
      <c r="A54" s="63"/>
      <c r="B54" s="28"/>
      <c r="C54" s="29">
        <f t="shared" si="6"/>
        <v>-1045434</v>
      </c>
      <c r="D54" s="52"/>
      <c r="E54" s="31"/>
      <c r="F54" s="32"/>
      <c r="G54" s="33"/>
      <c r="H54" s="58"/>
      <c r="I54" s="31"/>
      <c r="J54" s="33"/>
      <c r="K54" s="34"/>
      <c r="L54" s="30"/>
      <c r="M54" s="31"/>
      <c r="N54" s="32"/>
      <c r="O54" s="33"/>
      <c r="P54" s="58"/>
      <c r="Q54" s="31"/>
      <c r="R54" s="33"/>
      <c r="S54" s="34"/>
      <c r="T54" s="30"/>
      <c r="U54" s="31"/>
      <c r="V54" s="32"/>
      <c r="W54" s="33"/>
      <c r="X54" s="58"/>
      <c r="Y54" s="31"/>
      <c r="Z54" s="33"/>
      <c r="AA54" s="34"/>
      <c r="AB54" s="61"/>
      <c r="AC54" s="61"/>
      <c r="AD54" s="61"/>
      <c r="AE54" s="61"/>
      <c r="AF54" s="61"/>
      <c r="AG54" s="61"/>
    </row>
    <row r="55" spans="1:33" x14ac:dyDescent="0.25">
      <c r="A55" s="63"/>
      <c r="B55" s="28"/>
      <c r="C55" s="29">
        <f t="shared" si="6"/>
        <v>-1045434</v>
      </c>
      <c r="D55" s="52"/>
      <c r="E55" s="31"/>
      <c r="F55" s="32"/>
      <c r="G55" s="33"/>
      <c r="H55" s="58"/>
      <c r="I55" s="31"/>
      <c r="J55" s="33"/>
      <c r="K55" s="34"/>
      <c r="L55" s="30"/>
      <c r="M55" s="31"/>
      <c r="N55" s="32"/>
      <c r="O55" s="33"/>
      <c r="P55" s="58"/>
      <c r="Q55" s="31"/>
      <c r="R55" s="33"/>
      <c r="S55" s="34"/>
      <c r="T55" s="30"/>
      <c r="U55" s="31"/>
      <c r="V55" s="32"/>
      <c r="W55" s="33"/>
      <c r="X55" s="58"/>
      <c r="Y55" s="31"/>
      <c r="Z55" s="33"/>
      <c r="AA55" s="34"/>
      <c r="AB55" s="61"/>
      <c r="AC55" s="61"/>
      <c r="AD55" s="61"/>
      <c r="AE55" s="61"/>
      <c r="AF55" s="61"/>
      <c r="AG55" s="61"/>
    </row>
    <row r="56" spans="1:33" x14ac:dyDescent="0.25">
      <c r="A56" s="63"/>
      <c r="B56" s="28"/>
      <c r="C56" s="29">
        <f t="shared" si="6"/>
        <v>-1045434</v>
      </c>
      <c r="D56" s="52"/>
      <c r="E56" s="31"/>
      <c r="F56" s="32"/>
      <c r="G56" s="33"/>
      <c r="H56" s="58"/>
      <c r="I56" s="31"/>
      <c r="J56" s="33"/>
      <c r="K56" s="34"/>
      <c r="L56" s="30"/>
      <c r="M56" s="31"/>
      <c r="N56" s="32"/>
      <c r="O56" s="33"/>
      <c r="P56" s="58"/>
      <c r="Q56" s="31"/>
      <c r="R56" s="33"/>
      <c r="S56" s="34"/>
      <c r="T56" s="30"/>
      <c r="U56" s="31"/>
      <c r="V56" s="32"/>
      <c r="W56" s="33"/>
      <c r="X56" s="58"/>
      <c r="Y56" s="31"/>
      <c r="Z56" s="33"/>
      <c r="AA56" s="34"/>
      <c r="AB56" s="61"/>
      <c r="AC56" s="61"/>
      <c r="AD56" s="61"/>
      <c r="AE56" s="61"/>
      <c r="AF56" s="61"/>
      <c r="AG56" s="61"/>
    </row>
    <row r="57" spans="1:33" x14ac:dyDescent="0.25">
      <c r="A57" s="63"/>
      <c r="B57" s="28"/>
      <c r="C57" s="29">
        <f t="shared" si="6"/>
        <v>-1045434</v>
      </c>
      <c r="D57" s="53"/>
      <c r="E57" s="31"/>
      <c r="F57" s="32"/>
      <c r="G57" s="33"/>
      <c r="H57" s="58"/>
      <c r="I57" s="31"/>
      <c r="J57" s="33"/>
      <c r="K57" s="34"/>
      <c r="L57" s="30"/>
      <c r="M57" s="31"/>
      <c r="N57" s="32"/>
      <c r="O57" s="33"/>
      <c r="P57" s="58"/>
      <c r="Q57" s="31"/>
      <c r="R57" s="33"/>
      <c r="S57" s="34"/>
      <c r="T57" s="30"/>
      <c r="U57" s="31"/>
      <c r="V57" s="32"/>
      <c r="W57" s="33"/>
      <c r="X57" s="58"/>
      <c r="Y57" s="31"/>
      <c r="Z57" s="33"/>
      <c r="AA57" s="34"/>
      <c r="AB57" s="61"/>
      <c r="AC57" s="61"/>
      <c r="AD57" s="61"/>
      <c r="AE57" s="61"/>
      <c r="AF57" s="61"/>
      <c r="AG57" s="61"/>
    </row>
    <row r="58" spans="1:33" x14ac:dyDescent="0.25">
      <c r="A58" s="63"/>
      <c r="B58" s="28"/>
      <c r="C58" s="29">
        <f t="shared" si="6"/>
        <v>-1045434</v>
      </c>
      <c r="D58" s="53"/>
      <c r="E58" s="31"/>
      <c r="F58" s="32"/>
      <c r="G58" s="33"/>
      <c r="H58" s="58"/>
      <c r="I58" s="31"/>
      <c r="J58" s="33"/>
      <c r="K58" s="34"/>
      <c r="L58" s="30"/>
      <c r="M58" s="31"/>
      <c r="N58" s="32"/>
      <c r="O58" s="33"/>
      <c r="P58" s="58"/>
      <c r="Q58" s="31"/>
      <c r="R58" s="33"/>
      <c r="S58" s="34"/>
      <c r="T58" s="30"/>
      <c r="U58" s="31"/>
      <c r="V58" s="32"/>
      <c r="W58" s="33"/>
      <c r="X58" s="58"/>
      <c r="Y58" s="31"/>
      <c r="Z58" s="33"/>
      <c r="AA58" s="34"/>
      <c r="AB58" s="61"/>
      <c r="AC58" s="61"/>
      <c r="AD58" s="61"/>
      <c r="AE58" s="61"/>
      <c r="AF58" s="61"/>
      <c r="AG58" s="61"/>
    </row>
    <row r="59" spans="1:33" x14ac:dyDescent="0.25">
      <c r="A59" s="63"/>
      <c r="B59" s="38"/>
      <c r="C59" s="29">
        <f t="shared" si="6"/>
        <v>-1045434</v>
      </c>
      <c r="D59" s="53"/>
      <c r="E59" s="31"/>
      <c r="F59" s="32"/>
      <c r="G59" s="33"/>
      <c r="H59" s="58"/>
      <c r="I59" s="31"/>
      <c r="J59" s="33"/>
      <c r="K59" s="34"/>
      <c r="L59" s="30"/>
      <c r="M59" s="31"/>
      <c r="N59" s="32"/>
      <c r="O59" s="33"/>
      <c r="P59" s="58"/>
      <c r="Q59" s="31"/>
      <c r="R59" s="33"/>
      <c r="S59" s="34"/>
      <c r="T59" s="30"/>
      <c r="U59" s="31"/>
      <c r="V59" s="32"/>
      <c r="W59" s="33"/>
      <c r="X59" s="58"/>
      <c r="Y59" s="31"/>
      <c r="Z59" s="33"/>
      <c r="AA59" s="34"/>
      <c r="AB59" s="61"/>
      <c r="AC59" s="61"/>
      <c r="AD59" s="61"/>
      <c r="AE59" s="61"/>
      <c r="AF59" s="61"/>
      <c r="AG59" s="61"/>
    </row>
    <row r="60" spans="1:33" x14ac:dyDescent="0.25">
      <c r="A60" s="63"/>
      <c r="B60" s="38"/>
      <c r="C60" s="29">
        <f t="shared" si="6"/>
        <v>-1045434</v>
      </c>
      <c r="D60" s="53"/>
      <c r="E60" s="31"/>
      <c r="F60" s="32"/>
      <c r="G60" s="33"/>
      <c r="H60" s="58"/>
      <c r="I60" s="31"/>
      <c r="J60" s="33"/>
      <c r="K60" s="34"/>
      <c r="L60" s="30"/>
      <c r="M60" s="31"/>
      <c r="N60" s="32"/>
      <c r="O60" s="33"/>
      <c r="P60" s="58"/>
      <c r="Q60" s="31"/>
      <c r="R60" s="33"/>
      <c r="S60" s="34"/>
      <c r="T60" s="30"/>
      <c r="U60" s="31"/>
      <c r="V60" s="32"/>
      <c r="W60" s="33"/>
      <c r="X60" s="58"/>
      <c r="Y60" s="31"/>
      <c r="Z60" s="33"/>
      <c r="AA60" s="34"/>
      <c r="AB60" s="61"/>
      <c r="AC60" s="61"/>
      <c r="AD60" s="61"/>
      <c r="AE60" s="61"/>
      <c r="AF60" s="61"/>
      <c r="AG60" s="61"/>
    </row>
    <row r="61" spans="1:33" x14ac:dyDescent="0.25">
      <c r="A61" s="63"/>
      <c r="B61" s="38"/>
      <c r="C61" s="29">
        <f t="shared" si="6"/>
        <v>-1045434</v>
      </c>
      <c r="D61" s="35"/>
      <c r="E61" s="31"/>
      <c r="F61" s="32"/>
      <c r="G61" s="33"/>
      <c r="H61" s="58"/>
      <c r="I61" s="31"/>
      <c r="J61" s="33"/>
      <c r="K61" s="34"/>
      <c r="L61" s="30"/>
      <c r="M61" s="31"/>
      <c r="N61" s="32"/>
      <c r="O61" s="33"/>
      <c r="P61" s="58"/>
      <c r="Q61" s="31"/>
      <c r="R61" s="33"/>
      <c r="S61" s="34"/>
      <c r="T61" s="30"/>
      <c r="U61" s="31"/>
      <c r="V61" s="32"/>
      <c r="W61" s="33"/>
      <c r="X61" s="58"/>
      <c r="Y61" s="31"/>
      <c r="Z61" s="33"/>
      <c r="AA61" s="34"/>
      <c r="AB61" s="61"/>
      <c r="AC61" s="61"/>
      <c r="AD61" s="61"/>
      <c r="AE61" s="61"/>
      <c r="AF61" s="61"/>
      <c r="AG61" s="61"/>
    </row>
    <row r="62" spans="1:33" ht="15.75" thickBot="1" x14ac:dyDescent="0.3">
      <c r="A62" s="64"/>
      <c r="B62" s="65"/>
      <c r="C62" s="29">
        <f t="shared" si="6"/>
        <v>-1045434</v>
      </c>
      <c r="D62" s="39"/>
      <c r="E62" s="60"/>
      <c r="F62" s="18"/>
      <c r="G62" s="19"/>
      <c r="H62" s="59"/>
      <c r="I62" s="17"/>
      <c r="J62" s="19"/>
      <c r="K62" s="20"/>
      <c r="L62" s="16"/>
      <c r="M62" s="17"/>
      <c r="N62" s="18"/>
      <c r="O62" s="19"/>
      <c r="P62" s="59"/>
      <c r="Q62" s="17"/>
      <c r="R62" s="19"/>
      <c r="S62" s="20"/>
      <c r="T62" s="16"/>
      <c r="U62" s="17"/>
      <c r="V62" s="18"/>
      <c r="W62" s="19"/>
      <c r="X62" s="59"/>
      <c r="Y62" s="17"/>
      <c r="Z62" s="19"/>
      <c r="AA62" s="20"/>
      <c r="AB62" s="61"/>
      <c r="AC62" s="61"/>
      <c r="AD62" s="61"/>
      <c r="AE62" s="61"/>
      <c r="AF62" s="61"/>
      <c r="AG62" s="61"/>
    </row>
    <row r="63" spans="1:33" x14ac:dyDescent="0.25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</row>
    <row r="64" spans="1:33" x14ac:dyDescent="0.25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</row>
    <row r="65" spans="1:33" x14ac:dyDescent="0.25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</row>
    <row r="66" spans="1:33" x14ac:dyDescent="0.25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</row>
  </sheetData>
  <mergeCells count="11">
    <mergeCell ref="AZ13:BG13"/>
    <mergeCell ref="BH13:BO13"/>
    <mergeCell ref="BP13:BW13"/>
    <mergeCell ref="D40:K40"/>
    <mergeCell ref="J3:L6"/>
    <mergeCell ref="D13:K13"/>
    <mergeCell ref="L13:S13"/>
    <mergeCell ref="T13:AA13"/>
    <mergeCell ref="L40:S40"/>
    <mergeCell ref="T40:AA40"/>
    <mergeCell ref="AR13:AY1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0:N49"/>
  <sheetViews>
    <sheetView topLeftCell="A10" workbookViewId="0">
      <selection activeCell="G8" sqref="G8"/>
    </sheetView>
  </sheetViews>
  <sheetFormatPr defaultRowHeight="15" x14ac:dyDescent="0.25"/>
  <cols>
    <col min="5" max="5" width="28.140625" bestFit="1" customWidth="1"/>
    <col min="6" max="6" width="22.5703125" bestFit="1" customWidth="1"/>
    <col min="7" max="7" width="77.140625" bestFit="1" customWidth="1"/>
    <col min="12" max="12" width="28.42578125" bestFit="1" customWidth="1"/>
    <col min="13" max="13" width="23" bestFit="1" customWidth="1"/>
    <col min="14" max="14" width="77.140625" bestFit="1" customWidth="1"/>
  </cols>
  <sheetData>
    <row r="40" spans="5:14" x14ac:dyDescent="0.25">
      <c r="L40" s="196" t="s">
        <v>113</v>
      </c>
      <c r="M40" s="196" t="s">
        <v>126</v>
      </c>
      <c r="N40" s="196" t="s">
        <v>115</v>
      </c>
    </row>
    <row r="41" spans="5:14" x14ac:dyDescent="0.25">
      <c r="E41" s="196" t="s">
        <v>113</v>
      </c>
      <c r="F41" s="196" t="s">
        <v>126</v>
      </c>
      <c r="G41" s="196" t="s">
        <v>115</v>
      </c>
      <c r="L41" t="s">
        <v>114</v>
      </c>
      <c r="M41" t="s">
        <v>116</v>
      </c>
      <c r="N41" t="s">
        <v>117</v>
      </c>
    </row>
    <row r="42" spans="5:14" x14ac:dyDescent="0.25">
      <c r="E42" t="s">
        <v>114</v>
      </c>
      <c r="F42" t="s">
        <v>116</v>
      </c>
      <c r="G42" t="s">
        <v>117</v>
      </c>
      <c r="L42" t="s">
        <v>118</v>
      </c>
      <c r="M42" t="s">
        <v>119</v>
      </c>
      <c r="N42" t="s">
        <v>120</v>
      </c>
    </row>
    <row r="43" spans="5:14" x14ac:dyDescent="0.25">
      <c r="E43" t="s">
        <v>118</v>
      </c>
      <c r="F43" t="s">
        <v>119</v>
      </c>
      <c r="G43" t="s">
        <v>120</v>
      </c>
      <c r="L43" s="229" t="s">
        <v>33</v>
      </c>
      <c r="M43" t="s">
        <v>121</v>
      </c>
      <c r="N43" t="s">
        <v>123</v>
      </c>
    </row>
    <row r="44" spans="5:14" x14ac:dyDescent="0.25">
      <c r="E44" s="229" t="s">
        <v>33</v>
      </c>
      <c r="F44" t="s">
        <v>121</v>
      </c>
      <c r="G44" t="s">
        <v>123</v>
      </c>
      <c r="L44" s="229"/>
      <c r="M44" t="s">
        <v>122</v>
      </c>
      <c r="N44" t="s">
        <v>124</v>
      </c>
    </row>
    <row r="45" spans="5:14" x14ac:dyDescent="0.25">
      <c r="E45" s="229"/>
      <c r="F45" t="s">
        <v>122</v>
      </c>
      <c r="G45" t="s">
        <v>124</v>
      </c>
      <c r="L45" t="s">
        <v>8</v>
      </c>
      <c r="M45" t="s">
        <v>130</v>
      </c>
    </row>
    <row r="46" spans="5:14" x14ac:dyDescent="0.25">
      <c r="E46" t="s">
        <v>8</v>
      </c>
      <c r="F46" t="s">
        <v>130</v>
      </c>
      <c r="L46" t="s">
        <v>1</v>
      </c>
      <c r="M46" t="s">
        <v>125</v>
      </c>
    </row>
    <row r="47" spans="5:14" x14ac:dyDescent="0.25">
      <c r="E47" t="s">
        <v>1</v>
      </c>
      <c r="F47" t="s">
        <v>125</v>
      </c>
      <c r="L47" t="s">
        <v>32</v>
      </c>
      <c r="M47" t="s">
        <v>127</v>
      </c>
      <c r="N47" t="s">
        <v>128</v>
      </c>
    </row>
    <row r="48" spans="5:14" x14ac:dyDescent="0.25">
      <c r="E48" t="s">
        <v>32</v>
      </c>
      <c r="F48" t="s">
        <v>127</v>
      </c>
      <c r="G48" t="s">
        <v>128</v>
      </c>
      <c r="L48" t="s">
        <v>129</v>
      </c>
      <c r="M48" t="s">
        <v>131</v>
      </c>
    </row>
    <row r="49" spans="5:6" x14ac:dyDescent="0.25">
      <c r="E49" t="s">
        <v>129</v>
      </c>
      <c r="F49" t="s">
        <v>131</v>
      </c>
    </row>
  </sheetData>
  <mergeCells count="2">
    <mergeCell ref="E44:E45"/>
    <mergeCell ref="L43:L4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Points</vt:lpstr>
      <vt:lpstr>FM Points</vt:lpstr>
      <vt:lpstr>Fianal FM</vt:lpstr>
      <vt:lpstr>DBPs</vt:lpstr>
      <vt:lpstr>Estimations</vt:lpstr>
      <vt:lpstr>Raw Data File</vt:lpstr>
      <vt:lpstr>Dosing Points</vt:lpstr>
      <vt:lpstr>Sheet1</vt:lpstr>
    </vt:vector>
  </TitlesOfParts>
  <Company>Western Sydney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 Nagabhyru</dc:creator>
  <cp:lastModifiedBy>Karthik Nagabhyru</cp:lastModifiedBy>
  <dcterms:created xsi:type="dcterms:W3CDTF">2019-03-13T23:51:55Z</dcterms:created>
  <dcterms:modified xsi:type="dcterms:W3CDTF">2019-05-11T23:59:24Z</dcterms:modified>
</cp:coreProperties>
</file>